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085496_corp_caixa_gov_br/Documents/Área de Trabalho/"/>
    </mc:Choice>
  </mc:AlternateContent>
  <xr:revisionPtr revIDLastSave="2" documentId="8_{2110F81B-43D0-4EFC-8CE1-1FEA1CFEE3F8}" xr6:coauthVersionLast="47" xr6:coauthVersionMax="47" xr10:uidLastSave="{54336F10-3C26-4787-B219-5982EAE8072C}"/>
  <bookViews>
    <workbookView xWindow="-108" yWindow="-108" windowWidth="19416" windowHeight="10296" xr2:uid="{74ADFA4D-92F0-4BA6-902B-B8FAF84D0027}"/>
  </bookViews>
  <sheets>
    <sheet name="Custos Finais (estimados)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3" i="5" l="1"/>
  <c r="E63" i="5"/>
  <c r="F63" i="5"/>
  <c r="G63" i="5"/>
  <c r="H63" i="5"/>
  <c r="I63" i="5"/>
  <c r="J63" i="5"/>
  <c r="K63" i="5"/>
  <c r="L63" i="5"/>
  <c r="M63" i="5"/>
  <c r="N63" i="5"/>
  <c r="O63" i="5"/>
  <c r="P63" i="5"/>
  <c r="Q63" i="5"/>
  <c r="R63" i="5"/>
  <c r="S63" i="5"/>
  <c r="T63" i="5"/>
  <c r="U63" i="5"/>
  <c r="V63" i="5"/>
  <c r="W63" i="5"/>
  <c r="X63" i="5"/>
  <c r="Y63" i="5"/>
  <c r="Z63" i="5"/>
  <c r="AA63" i="5"/>
  <c r="AB63" i="5"/>
  <c r="AC63" i="5"/>
  <c r="AD63" i="5"/>
  <c r="AE63" i="5"/>
  <c r="AF63" i="5"/>
  <c r="AG63" i="5"/>
  <c r="AH63" i="5"/>
  <c r="AI63" i="5"/>
  <c r="AJ63" i="5"/>
  <c r="AK63" i="5"/>
  <c r="AL63" i="5"/>
  <c r="AM63" i="5"/>
  <c r="AN63" i="5"/>
  <c r="AO63" i="5"/>
  <c r="AP63" i="5"/>
  <c r="AQ63" i="5"/>
  <c r="AR63" i="5"/>
  <c r="AS63" i="5"/>
  <c r="AT63" i="5"/>
  <c r="AU63" i="5"/>
  <c r="AV63" i="5"/>
  <c r="AW63" i="5"/>
  <c r="AX63" i="5"/>
  <c r="AY63" i="5"/>
  <c r="AZ63" i="5"/>
  <c r="BA63" i="5"/>
  <c r="BB63" i="5"/>
  <c r="BC63" i="5"/>
  <c r="BD63" i="5"/>
  <c r="BE63" i="5"/>
  <c r="BF63" i="5"/>
  <c r="BG63" i="5"/>
  <c r="BH63" i="5"/>
  <c r="BI63" i="5"/>
  <c r="D52" i="5" l="1"/>
  <c r="E52" i="5"/>
  <c r="F52" i="5"/>
  <c r="G52" i="5"/>
  <c r="H52" i="5"/>
  <c r="I52" i="5"/>
  <c r="J52" i="5"/>
  <c r="K52" i="5"/>
  <c r="L52" i="5"/>
  <c r="M52" i="5"/>
  <c r="N52" i="5"/>
  <c r="O52" i="5"/>
  <c r="P52" i="5"/>
  <c r="Q52" i="5"/>
  <c r="R52" i="5"/>
  <c r="S52" i="5"/>
  <c r="T52" i="5"/>
  <c r="U52" i="5"/>
  <c r="V52" i="5"/>
  <c r="W52" i="5"/>
  <c r="X52" i="5"/>
  <c r="Y52" i="5"/>
  <c r="Z52" i="5"/>
  <c r="AA52" i="5"/>
  <c r="AB52" i="5"/>
  <c r="AC52" i="5"/>
  <c r="AD52" i="5"/>
  <c r="AE52" i="5"/>
  <c r="AF52" i="5"/>
  <c r="AG52" i="5"/>
  <c r="AH52" i="5"/>
  <c r="AI52" i="5"/>
  <c r="AJ52" i="5"/>
  <c r="AK52" i="5"/>
  <c r="AL52" i="5"/>
  <c r="AM52" i="5"/>
  <c r="AN52" i="5"/>
  <c r="AO52" i="5"/>
  <c r="AP52" i="5"/>
  <c r="AQ52" i="5"/>
  <c r="AR52" i="5"/>
  <c r="AS52" i="5"/>
  <c r="AT52" i="5"/>
  <c r="AU52" i="5"/>
  <c r="AV52" i="5"/>
  <c r="AW52" i="5"/>
  <c r="AX52" i="5"/>
  <c r="AY52" i="5"/>
  <c r="AZ52" i="5"/>
  <c r="BA52" i="5"/>
  <c r="BB52" i="5"/>
  <c r="BC52" i="5"/>
  <c r="BD52" i="5"/>
  <c r="BE52" i="5"/>
  <c r="BF52" i="5"/>
  <c r="BG52" i="5"/>
  <c r="BH52" i="5"/>
  <c r="BI52" i="5"/>
  <c r="C52" i="5"/>
  <c r="C51" i="5"/>
  <c r="C76" i="5"/>
  <c r="D3" i="5"/>
  <c r="C50" i="5"/>
  <c r="C10" i="5"/>
  <c r="BH50" i="5" l="1"/>
  <c r="BG50" i="5"/>
  <c r="BF50" i="5"/>
  <c r="BE50" i="5"/>
  <c r="BD50" i="5"/>
  <c r="BA50" i="5"/>
  <c r="AX50" i="5"/>
  <c r="AW50" i="5"/>
  <c r="AU50" i="5"/>
  <c r="AD50" i="5"/>
  <c r="Z50" i="5"/>
  <c r="E51" i="5"/>
  <c r="F51" i="5"/>
  <c r="G51" i="5"/>
  <c r="H51" i="5"/>
  <c r="I51" i="5"/>
  <c r="J51" i="5"/>
  <c r="K51" i="5"/>
  <c r="L51" i="5"/>
  <c r="M51" i="5"/>
  <c r="N51" i="5"/>
  <c r="O51" i="5"/>
  <c r="P51" i="5"/>
  <c r="Q51" i="5"/>
  <c r="R51" i="5"/>
  <c r="S51" i="5"/>
  <c r="T51" i="5"/>
  <c r="U51" i="5"/>
  <c r="V51" i="5"/>
  <c r="W51" i="5"/>
  <c r="X51" i="5"/>
  <c r="Y51" i="5"/>
  <c r="Z51" i="5"/>
  <c r="AA51" i="5"/>
  <c r="AB51" i="5"/>
  <c r="AC51" i="5"/>
  <c r="AD51" i="5"/>
  <c r="AE51" i="5"/>
  <c r="AF51" i="5"/>
  <c r="AG51" i="5"/>
  <c r="AH51" i="5"/>
  <c r="AI51" i="5"/>
  <c r="AJ51" i="5"/>
  <c r="AK51" i="5"/>
  <c r="AL51" i="5"/>
  <c r="AM51" i="5"/>
  <c r="AN51" i="5"/>
  <c r="AO51" i="5"/>
  <c r="AP51" i="5"/>
  <c r="AQ51" i="5"/>
  <c r="AR51" i="5"/>
  <c r="AS51" i="5"/>
  <c r="AT51" i="5"/>
  <c r="AU51" i="5"/>
  <c r="AV51" i="5"/>
  <c r="AW51" i="5"/>
  <c r="AX51" i="5"/>
  <c r="AY51" i="5"/>
  <c r="AZ51" i="5"/>
  <c r="BA51" i="5"/>
  <c r="BB51" i="5"/>
  <c r="BC51" i="5"/>
  <c r="BD51" i="5"/>
  <c r="BE51" i="5"/>
  <c r="BF51" i="5"/>
  <c r="BG51" i="5"/>
  <c r="BH51" i="5"/>
  <c r="BI51" i="5"/>
  <c r="D51" i="5"/>
  <c r="B72" i="5" l="1"/>
  <c r="B64" i="5"/>
  <c r="BF53" i="5"/>
  <c r="BD53" i="5"/>
  <c r="BA53" i="5"/>
  <c r="AX53" i="5"/>
  <c r="Z53" i="5"/>
  <c r="BH53" i="5"/>
  <c r="BG53" i="5"/>
  <c r="BE53" i="5"/>
  <c r="AW53" i="5"/>
  <c r="AU53" i="5"/>
  <c r="AD53" i="5"/>
  <c r="C53" i="5"/>
  <c r="B46" i="5"/>
  <c r="B43" i="5"/>
  <c r="B38" i="5"/>
  <c r="B29" i="5"/>
  <c r="B17" i="5"/>
  <c r="AW13" i="5"/>
  <c r="AW15" i="5" s="1"/>
  <c r="W13" i="5"/>
  <c r="W16" i="5" s="1"/>
  <c r="K13" i="5"/>
  <c r="K14" i="5" s="1"/>
  <c r="J13" i="5"/>
  <c r="J14" i="5" s="1"/>
  <c r="C13" i="5"/>
  <c r="BI10" i="5"/>
  <c r="BI13" i="5" s="1"/>
  <c r="BI14" i="5" s="1"/>
  <c r="BH10" i="5"/>
  <c r="BH13" i="5" s="1"/>
  <c r="BG10" i="5"/>
  <c r="BG13" i="5" s="1"/>
  <c r="BG15" i="5" s="1"/>
  <c r="BF10" i="5"/>
  <c r="BF13" i="5" s="1"/>
  <c r="BF15" i="5" s="1"/>
  <c r="BE10" i="5"/>
  <c r="BE13" i="5" s="1"/>
  <c r="BD10" i="5"/>
  <c r="BD13" i="5" s="1"/>
  <c r="BD15" i="5" s="1"/>
  <c r="BC10" i="5"/>
  <c r="BC13" i="5" s="1"/>
  <c r="BB10" i="5"/>
  <c r="BB13" i="5" s="1"/>
  <c r="BA10" i="5"/>
  <c r="BA13" i="5" s="1"/>
  <c r="BA14" i="5" s="1"/>
  <c r="AZ10" i="5"/>
  <c r="AZ13" i="5" s="1"/>
  <c r="AY10" i="5"/>
  <c r="AY13" i="5" s="1"/>
  <c r="AX10" i="5"/>
  <c r="AX13" i="5" s="1"/>
  <c r="AW10" i="5"/>
  <c r="AV10" i="5"/>
  <c r="AV13" i="5" s="1"/>
  <c r="AU10" i="5"/>
  <c r="AU13" i="5" s="1"/>
  <c r="AT10" i="5"/>
  <c r="AT13" i="5" s="1"/>
  <c r="AS10" i="5"/>
  <c r="AS13" i="5" s="1"/>
  <c r="AS15" i="5" s="1"/>
  <c r="AR10" i="5"/>
  <c r="AR13" i="5" s="1"/>
  <c r="AQ10" i="5"/>
  <c r="AQ13" i="5" s="1"/>
  <c r="AP10" i="5"/>
  <c r="AP13" i="5" s="1"/>
  <c r="AO10" i="5"/>
  <c r="AO13" i="5" s="1"/>
  <c r="AN10" i="5"/>
  <c r="AN13" i="5" s="1"/>
  <c r="AN14" i="5" s="1"/>
  <c r="AM10" i="5"/>
  <c r="AM13" i="5" s="1"/>
  <c r="AM15" i="5" s="1"/>
  <c r="AL10" i="5"/>
  <c r="AL13" i="5" s="1"/>
  <c r="AL14" i="5" s="1"/>
  <c r="AK10" i="5"/>
  <c r="AK13" i="5" s="1"/>
  <c r="AK15" i="5" s="1"/>
  <c r="AJ10" i="5"/>
  <c r="AJ13" i="5" s="1"/>
  <c r="AI10" i="5"/>
  <c r="AI13" i="5" s="1"/>
  <c r="AH10" i="5"/>
  <c r="AH13" i="5" s="1"/>
  <c r="AG10" i="5"/>
  <c r="AG13" i="5" s="1"/>
  <c r="AF10" i="5"/>
  <c r="AF13" i="5" s="1"/>
  <c r="AE10" i="5"/>
  <c r="AE13" i="5" s="1"/>
  <c r="AE15" i="5" s="1"/>
  <c r="AD10" i="5"/>
  <c r="AD13" i="5" s="1"/>
  <c r="AD15" i="5" s="1"/>
  <c r="AC10" i="5"/>
  <c r="AC13" i="5" s="1"/>
  <c r="AB10" i="5"/>
  <c r="AB13" i="5" s="1"/>
  <c r="AB15" i="5" s="1"/>
  <c r="AA10" i="5"/>
  <c r="AA13" i="5" s="1"/>
  <c r="Z10" i="5"/>
  <c r="Z13" i="5" s="1"/>
  <c r="Y10" i="5"/>
  <c r="Y13" i="5" s="1"/>
  <c r="X10" i="5"/>
  <c r="X13" i="5" s="1"/>
  <c r="W10" i="5"/>
  <c r="V10" i="5"/>
  <c r="V13" i="5" s="1"/>
  <c r="U10" i="5"/>
  <c r="U13" i="5" s="1"/>
  <c r="T10" i="5"/>
  <c r="T13" i="5" s="1"/>
  <c r="S10" i="5"/>
  <c r="S13" i="5" s="1"/>
  <c r="S15" i="5" s="1"/>
  <c r="R10" i="5"/>
  <c r="R13" i="5" s="1"/>
  <c r="Q10" i="5"/>
  <c r="Q13" i="5" s="1"/>
  <c r="P10" i="5"/>
  <c r="P13" i="5" s="1"/>
  <c r="O10" i="5"/>
  <c r="O13" i="5" s="1"/>
  <c r="N10" i="5"/>
  <c r="N13" i="5" s="1"/>
  <c r="M10" i="5"/>
  <c r="M13" i="5" s="1"/>
  <c r="M15" i="5" s="1"/>
  <c r="L10" i="5"/>
  <c r="L13" i="5" s="1"/>
  <c r="L16" i="5" s="1"/>
  <c r="K10" i="5"/>
  <c r="J10" i="5"/>
  <c r="I10" i="5"/>
  <c r="I13" i="5" s="1"/>
  <c r="H10" i="5"/>
  <c r="H13" i="5" s="1"/>
  <c r="G10" i="5"/>
  <c r="G13" i="5" s="1"/>
  <c r="F10" i="5"/>
  <c r="F13" i="5" s="1"/>
  <c r="E10" i="5"/>
  <c r="E13" i="5" s="1"/>
  <c r="D10" i="5"/>
  <c r="D13" i="5" s="1"/>
  <c r="AW14" i="5" l="1"/>
  <c r="AW16" i="5"/>
  <c r="O16" i="5"/>
  <c r="O14" i="5"/>
  <c r="O15" i="5"/>
  <c r="AY14" i="5"/>
  <c r="AY16" i="5"/>
  <c r="Y15" i="5"/>
  <c r="Y14" i="5"/>
  <c r="Y16" i="5"/>
  <c r="U16" i="5"/>
  <c r="U15" i="5"/>
  <c r="AM16" i="5"/>
  <c r="AK14" i="5"/>
  <c r="K16" i="5"/>
  <c r="AK16" i="5"/>
  <c r="M14" i="5"/>
  <c r="C16" i="5"/>
  <c r="C15" i="5"/>
  <c r="C14" i="5"/>
  <c r="AM14" i="5"/>
  <c r="M16" i="5"/>
  <c r="C17" i="5"/>
  <c r="AA15" i="5"/>
  <c r="AA16" i="5"/>
  <c r="AA14" i="5"/>
  <c r="N16" i="5"/>
  <c r="N15" i="5"/>
  <c r="F16" i="5"/>
  <c r="F14" i="5"/>
  <c r="F15" i="5"/>
  <c r="AT16" i="5"/>
  <c r="AT14" i="5"/>
  <c r="AT15" i="5"/>
  <c r="AJ14" i="5"/>
  <c r="AJ15" i="5"/>
  <c r="AJ16" i="5"/>
  <c r="AU14" i="5"/>
  <c r="T16" i="5"/>
  <c r="T14" i="5"/>
  <c r="T15" i="5"/>
  <c r="AP16" i="5"/>
  <c r="AP14" i="5"/>
  <c r="AP15" i="5"/>
  <c r="Z16" i="5"/>
  <c r="Z15" i="5"/>
  <c r="Z14" i="5"/>
  <c r="P14" i="5"/>
  <c r="P16" i="5"/>
  <c r="P15" i="5"/>
  <c r="AB14" i="5"/>
  <c r="AB16" i="5"/>
  <c r="AZ15" i="5"/>
  <c r="AZ14" i="5"/>
  <c r="AZ16" i="5"/>
  <c r="G16" i="5"/>
  <c r="G14" i="5"/>
  <c r="G15" i="5"/>
  <c r="N14" i="5"/>
  <c r="E16" i="5"/>
  <c r="E14" i="5"/>
  <c r="Q16" i="5"/>
  <c r="Q14" i="5"/>
  <c r="Q15" i="5"/>
  <c r="AO15" i="5"/>
  <c r="AO14" i="5"/>
  <c r="BA15" i="5"/>
  <c r="BA16" i="5"/>
  <c r="H16" i="5"/>
  <c r="H14" i="5"/>
  <c r="H15" i="5"/>
  <c r="X14" i="5"/>
  <c r="X15" i="5"/>
  <c r="X16" i="5"/>
  <c r="BB16" i="5"/>
  <c r="BB14" i="5"/>
  <c r="BB15" i="5"/>
  <c r="R16" i="5"/>
  <c r="R14" i="5"/>
  <c r="R15" i="5"/>
  <c r="AD16" i="5"/>
  <c r="AD14" i="5"/>
  <c r="AD17" i="5"/>
  <c r="AD46" i="5" s="1"/>
  <c r="I15" i="5"/>
  <c r="I16" i="5"/>
  <c r="I14" i="5"/>
  <c r="BC16" i="5"/>
  <c r="BC14" i="5"/>
  <c r="BC15" i="5"/>
  <c r="U14" i="5"/>
  <c r="AX16" i="5"/>
  <c r="AX15" i="5"/>
  <c r="AX14" i="5"/>
  <c r="S16" i="5"/>
  <c r="S14" i="5"/>
  <c r="S17" i="5"/>
  <c r="AL16" i="5"/>
  <c r="AL15" i="5"/>
  <c r="V15" i="5"/>
  <c r="V16" i="5"/>
  <c r="V14" i="5"/>
  <c r="D16" i="5"/>
  <c r="D14" i="5"/>
  <c r="W15" i="5"/>
  <c r="W14" i="5"/>
  <c r="BE16" i="5"/>
  <c r="BE14" i="5"/>
  <c r="E15" i="5"/>
  <c r="AO16" i="5"/>
  <c r="AN15" i="5"/>
  <c r="AU15" i="5"/>
  <c r="AC16" i="5"/>
  <c r="AC14" i="5"/>
  <c r="AC15" i="5"/>
  <c r="AE16" i="5"/>
  <c r="AE14" i="5"/>
  <c r="AQ16" i="5"/>
  <c r="AQ14" i="5"/>
  <c r="AQ15" i="5"/>
  <c r="BD16" i="5"/>
  <c r="BD14" i="5"/>
  <c r="D15" i="5"/>
  <c r="BE15" i="5"/>
  <c r="AN16" i="5"/>
  <c r="AF16" i="5"/>
  <c r="AF14" i="5"/>
  <c r="AF15" i="5"/>
  <c r="AR16" i="5"/>
  <c r="AR14" i="5"/>
  <c r="AR15" i="5"/>
  <c r="AH16" i="5"/>
  <c r="AH15" i="5"/>
  <c r="AG16" i="5"/>
  <c r="AG14" i="5"/>
  <c r="AG15" i="5"/>
  <c r="AS16" i="5"/>
  <c r="AS14" i="5"/>
  <c r="AI15" i="5"/>
  <c r="AI16" i="5"/>
  <c r="AI14" i="5"/>
  <c r="AH14" i="5"/>
  <c r="AU16" i="5"/>
  <c r="J15" i="5"/>
  <c r="L14" i="5"/>
  <c r="L15" i="5"/>
  <c r="BF16" i="5"/>
  <c r="BF14" i="5"/>
  <c r="BF17" i="5" s="1"/>
  <c r="K15" i="5"/>
  <c r="K17" i="5" s="1"/>
  <c r="BH14" i="5"/>
  <c r="BI15" i="5"/>
  <c r="BI16" i="5"/>
  <c r="BH15" i="5"/>
  <c r="BG16" i="5"/>
  <c r="BG14" i="5"/>
  <c r="BG17" i="5"/>
  <c r="BH16" i="5"/>
  <c r="AV14" i="5"/>
  <c r="AV15" i="5"/>
  <c r="AV16" i="5"/>
  <c r="J16" i="5"/>
  <c r="AY15" i="5"/>
  <c r="AW17" i="5"/>
  <c r="B54" i="5"/>
  <c r="B47" i="5"/>
  <c r="B58" i="5"/>
  <c r="B65" i="5" s="1"/>
  <c r="AA17" i="5" l="1"/>
  <c r="Z17" i="5"/>
  <c r="Z46" i="5" s="1"/>
  <c r="BD17" i="5"/>
  <c r="E17" i="5"/>
  <c r="E42" i="5" s="1"/>
  <c r="E43" i="5" s="1"/>
  <c r="J17" i="5"/>
  <c r="J27" i="5" s="1"/>
  <c r="AE17" i="5"/>
  <c r="AE34" i="5" s="1"/>
  <c r="AS17" i="5"/>
  <c r="AS42" i="5" s="1"/>
  <c r="AS43" i="5" s="1"/>
  <c r="P17" i="5"/>
  <c r="P32" i="5" s="1"/>
  <c r="G17" i="5"/>
  <c r="G46" i="5" s="1"/>
  <c r="AY17" i="5"/>
  <c r="AY45" i="5" s="1"/>
  <c r="W17" i="5"/>
  <c r="W24" i="5" s="1"/>
  <c r="M17" i="5"/>
  <c r="M46" i="5" s="1"/>
  <c r="D17" i="5"/>
  <c r="D31" i="5" s="1"/>
  <c r="Y17" i="5"/>
  <c r="Y21" i="5" s="1"/>
  <c r="V17" i="5"/>
  <c r="V24" i="5" s="1"/>
  <c r="R17" i="5"/>
  <c r="R35" i="5" s="1"/>
  <c r="AC17" i="5"/>
  <c r="AN17" i="5"/>
  <c r="AN31" i="5" s="1"/>
  <c r="T17" i="5"/>
  <c r="AK17" i="5"/>
  <c r="AK22" i="5" s="1"/>
  <c r="AR17" i="5"/>
  <c r="AR42" i="5" s="1"/>
  <c r="AR43" i="5" s="1"/>
  <c r="AT17" i="5"/>
  <c r="AT56" i="5" s="1"/>
  <c r="AT57" i="5" s="1"/>
  <c r="U17" i="5"/>
  <c r="U22" i="5" s="1"/>
  <c r="I17" i="5"/>
  <c r="I28" i="5" s="1"/>
  <c r="F17" i="5"/>
  <c r="F33" i="5" s="1"/>
  <c r="AP17" i="5"/>
  <c r="AP23" i="5" s="1"/>
  <c r="BI17" i="5"/>
  <c r="BI33" i="5" s="1"/>
  <c r="AM17" i="5"/>
  <c r="AL17" i="5"/>
  <c r="AL32" i="5" s="1"/>
  <c r="N17" i="5"/>
  <c r="AV17" i="5"/>
  <c r="AV25" i="5" s="1"/>
  <c r="AX17" i="5"/>
  <c r="AX46" i="5" s="1"/>
  <c r="O17" i="5"/>
  <c r="AZ17" i="5"/>
  <c r="AZ42" i="5" s="1"/>
  <c r="AZ43" i="5" s="1"/>
  <c r="AB17" i="5"/>
  <c r="AB36" i="5" s="1"/>
  <c r="BH17" i="5"/>
  <c r="BH31" i="5" s="1"/>
  <c r="X17" i="5"/>
  <c r="X24" i="5" s="1"/>
  <c r="AU17" i="5"/>
  <c r="Y26" i="5"/>
  <c r="H17" i="5"/>
  <c r="AJ17" i="5"/>
  <c r="AJ45" i="5" s="1"/>
  <c r="BA17" i="5"/>
  <c r="BD46" i="5"/>
  <c r="E46" i="5"/>
  <c r="C45" i="5"/>
  <c r="C42" i="5"/>
  <c r="C43" i="5" s="1"/>
  <c r="C31" i="5"/>
  <c r="C56" i="5"/>
  <c r="C57" i="5" s="1"/>
  <c r="C21" i="5"/>
  <c r="BG46" i="5"/>
  <c r="BF46" i="5"/>
  <c r="BB17" i="5"/>
  <c r="BB42" i="5" s="1"/>
  <c r="BB43" i="5" s="1"/>
  <c r="Q17" i="5"/>
  <c r="Q33" i="5" s="1"/>
  <c r="C28" i="5"/>
  <c r="C46" i="5"/>
  <c r="C22" i="5"/>
  <c r="C34" i="5"/>
  <c r="C25" i="5"/>
  <c r="C26" i="5"/>
  <c r="C33" i="5"/>
  <c r="C23" i="5"/>
  <c r="C37" i="5"/>
  <c r="C32" i="5"/>
  <c r="C24" i="5"/>
  <c r="C35" i="5"/>
  <c r="C36" i="5"/>
  <c r="C27" i="5"/>
  <c r="AO17" i="5"/>
  <c r="AO35" i="5" s="1"/>
  <c r="AQ17" i="5"/>
  <c r="AI17" i="5"/>
  <c r="AH17" i="5"/>
  <c r="AH26" i="5" s="1"/>
  <c r="AG17" i="5"/>
  <c r="AG28" i="5" s="1"/>
  <c r="AF17" i="5"/>
  <c r="AF56" i="5" s="1"/>
  <c r="AF57" i="5" s="1"/>
  <c r="AB23" i="5"/>
  <c r="W33" i="5"/>
  <c r="K56" i="5"/>
  <c r="K57" i="5" s="1"/>
  <c r="K42" i="5"/>
  <c r="K43" i="5" s="1"/>
  <c r="K31" i="5"/>
  <c r="K37" i="5"/>
  <c r="K27" i="5"/>
  <c r="K45" i="5"/>
  <c r="K24" i="5"/>
  <c r="K22" i="5"/>
  <c r="K32" i="5"/>
  <c r="K26" i="5"/>
  <c r="K35" i="5"/>
  <c r="K28" i="5"/>
  <c r="K34" i="5"/>
  <c r="K21" i="5"/>
  <c r="K25" i="5"/>
  <c r="K36" i="5"/>
  <c r="K33" i="5"/>
  <c r="K23" i="5"/>
  <c r="K46" i="5"/>
  <c r="AX24" i="5"/>
  <c r="AA35" i="5"/>
  <c r="AA21" i="5"/>
  <c r="AA36" i="5"/>
  <c r="AA42" i="5"/>
  <c r="AA43" i="5" s="1"/>
  <c r="AA33" i="5"/>
  <c r="AA37" i="5"/>
  <c r="AA27" i="5"/>
  <c r="AA45" i="5"/>
  <c r="AA28" i="5"/>
  <c r="AA26" i="5"/>
  <c r="AA23" i="5"/>
  <c r="AA25" i="5"/>
  <c r="AA56" i="5"/>
  <c r="AA57" i="5" s="1"/>
  <c r="AA34" i="5"/>
  <c r="AA22" i="5"/>
  <c r="AA24" i="5"/>
  <c r="AA31" i="5"/>
  <c r="AA32" i="5"/>
  <c r="P56" i="5"/>
  <c r="P57" i="5" s="1"/>
  <c r="P36" i="5"/>
  <c r="P22" i="5"/>
  <c r="P35" i="5"/>
  <c r="P33" i="5"/>
  <c r="P46" i="5"/>
  <c r="P24" i="5"/>
  <c r="P42" i="5"/>
  <c r="P43" i="5" s="1"/>
  <c r="AA46" i="5"/>
  <c r="AE56" i="5"/>
  <c r="AE57" i="5" s="1"/>
  <c r="AE32" i="5"/>
  <c r="AE26" i="5"/>
  <c r="AE22" i="5"/>
  <c r="BD56" i="5"/>
  <c r="BD57" i="5" s="1"/>
  <c r="BD26" i="5"/>
  <c r="BD37" i="5"/>
  <c r="BD33" i="5"/>
  <c r="BD31" i="5"/>
  <c r="BD36" i="5"/>
  <c r="BD28" i="5"/>
  <c r="BD45" i="5"/>
  <c r="BD42" i="5"/>
  <c r="BD43" i="5" s="1"/>
  <c r="BD34" i="5"/>
  <c r="BD27" i="5"/>
  <c r="BD23" i="5"/>
  <c r="BD21" i="5"/>
  <c r="BD25" i="5"/>
  <c r="BD22" i="5"/>
  <c r="BD24" i="5"/>
  <c r="BD32" i="5"/>
  <c r="BD35" i="5"/>
  <c r="AD42" i="5"/>
  <c r="AD43" i="5" s="1"/>
  <c r="AD36" i="5"/>
  <c r="AD24" i="5"/>
  <c r="AD35" i="5"/>
  <c r="AD33" i="5"/>
  <c r="AD31" i="5"/>
  <c r="AD28" i="5"/>
  <c r="AD26" i="5"/>
  <c r="AD37" i="5"/>
  <c r="AD45" i="5"/>
  <c r="AD25" i="5"/>
  <c r="AD23" i="5"/>
  <c r="AD21" i="5"/>
  <c r="AD32" i="5"/>
  <c r="AD27" i="5"/>
  <c r="AD22" i="5"/>
  <c r="AD56" i="5"/>
  <c r="AD57" i="5" s="1"/>
  <c r="AD34" i="5"/>
  <c r="AE46" i="5"/>
  <c r="AK27" i="5"/>
  <c r="AK25" i="5"/>
  <c r="AK24" i="5"/>
  <c r="L17" i="5"/>
  <c r="AW33" i="5"/>
  <c r="AW34" i="5"/>
  <c r="AW32" i="5"/>
  <c r="AW36" i="5"/>
  <c r="AW35" i="5"/>
  <c r="AW24" i="5"/>
  <c r="AW22" i="5"/>
  <c r="AW56" i="5"/>
  <c r="AW57" i="5" s="1"/>
  <c r="AW46" i="5"/>
  <c r="AW42" i="5"/>
  <c r="AW43" i="5" s="1"/>
  <c r="AW45" i="5"/>
  <c r="AW28" i="5"/>
  <c r="AW26" i="5"/>
  <c r="AW21" i="5"/>
  <c r="AW23" i="5"/>
  <c r="AW37" i="5"/>
  <c r="AW27" i="5"/>
  <c r="AW31" i="5"/>
  <c r="AW25" i="5"/>
  <c r="Z34" i="5"/>
  <c r="Z37" i="5"/>
  <c r="Z36" i="5"/>
  <c r="Z32" i="5"/>
  <c r="Z25" i="5"/>
  <c r="Z33" i="5"/>
  <c r="Z23" i="5"/>
  <c r="Z42" i="5"/>
  <c r="Z43" i="5" s="1"/>
  <c r="Z27" i="5"/>
  <c r="Z45" i="5"/>
  <c r="Z35" i="5"/>
  <c r="Z28" i="5"/>
  <c r="Z26" i="5"/>
  <c r="Z21" i="5"/>
  <c r="Z31" i="5"/>
  <c r="Z24" i="5"/>
  <c r="Z22" i="5"/>
  <c r="Z56" i="5"/>
  <c r="Z57" i="5" s="1"/>
  <c r="BC17" i="5"/>
  <c r="BF56" i="5"/>
  <c r="BF57" i="5" s="1"/>
  <c r="BF28" i="5"/>
  <c r="BF35" i="5"/>
  <c r="BF37" i="5"/>
  <c r="BF33" i="5"/>
  <c r="BF31" i="5"/>
  <c r="BF27" i="5"/>
  <c r="BF22" i="5"/>
  <c r="BF26" i="5"/>
  <c r="BF24" i="5"/>
  <c r="BF45" i="5"/>
  <c r="BF25" i="5"/>
  <c r="BF42" i="5"/>
  <c r="BF43" i="5" s="1"/>
  <c r="BF34" i="5"/>
  <c r="BF36" i="5"/>
  <c r="BF23" i="5"/>
  <c r="BF21" i="5"/>
  <c r="BF32" i="5"/>
  <c r="BG56" i="5"/>
  <c r="BG57" i="5" s="1"/>
  <c r="BG45" i="5"/>
  <c r="BG31" i="5"/>
  <c r="BG36" i="5"/>
  <c r="BG26" i="5"/>
  <c r="BG25" i="5"/>
  <c r="BG24" i="5"/>
  <c r="BG33" i="5"/>
  <c r="BG28" i="5"/>
  <c r="BG22" i="5"/>
  <c r="BG23" i="5"/>
  <c r="BG21" i="5"/>
  <c r="BG27" i="5"/>
  <c r="BG37" i="5"/>
  <c r="BG34" i="5"/>
  <c r="BG42" i="5"/>
  <c r="BG43" i="5" s="1"/>
  <c r="BG32" i="5"/>
  <c r="BG35" i="5"/>
  <c r="AS32" i="5"/>
  <c r="AS22" i="5"/>
  <c r="AS35" i="5"/>
  <c r="AS24" i="5"/>
  <c r="E45" i="5"/>
  <c r="E56" i="5"/>
  <c r="E57" i="5" s="1"/>
  <c r="E28" i="5"/>
  <c r="E21" i="5"/>
  <c r="E31" i="5"/>
  <c r="E36" i="5"/>
  <c r="E33" i="5"/>
  <c r="E24" i="5"/>
  <c r="E35" i="5"/>
  <c r="E32" i="5"/>
  <c r="E27" i="5"/>
  <c r="E22" i="5"/>
  <c r="S37" i="5"/>
  <c r="S25" i="5"/>
  <c r="S35" i="5"/>
  <c r="S33" i="5"/>
  <c r="S31" i="5"/>
  <c r="S56" i="5"/>
  <c r="S57" i="5" s="1"/>
  <c r="S24" i="5"/>
  <c r="S34" i="5"/>
  <c r="S46" i="5"/>
  <c r="S22" i="5"/>
  <c r="S32" i="5"/>
  <c r="S45" i="5"/>
  <c r="S27" i="5"/>
  <c r="S21" i="5"/>
  <c r="S42" i="5"/>
  <c r="S43" i="5" s="1"/>
  <c r="S36" i="5"/>
  <c r="S23" i="5"/>
  <c r="S28" i="5"/>
  <c r="S26" i="5"/>
  <c r="BE17" i="5"/>
  <c r="J46" i="5" l="1"/>
  <c r="J31" i="5"/>
  <c r="AB26" i="5"/>
  <c r="AS25" i="5"/>
  <c r="AY32" i="5"/>
  <c r="AS28" i="5"/>
  <c r="AK36" i="5"/>
  <c r="AE42" i="5"/>
  <c r="AE43" i="5" s="1"/>
  <c r="P28" i="5"/>
  <c r="AY42" i="5"/>
  <c r="AY43" i="5" s="1"/>
  <c r="AK46" i="5"/>
  <c r="AE21" i="5"/>
  <c r="P34" i="5"/>
  <c r="J36" i="5"/>
  <c r="W23" i="5"/>
  <c r="AZ36" i="5"/>
  <c r="J34" i="5"/>
  <c r="AB35" i="5"/>
  <c r="AY24" i="5"/>
  <c r="AB28" i="5"/>
  <c r="AY34" i="5"/>
  <c r="P37" i="5"/>
  <c r="P26" i="5"/>
  <c r="J35" i="5"/>
  <c r="AT46" i="5"/>
  <c r="P27" i="5"/>
  <c r="J24" i="5"/>
  <c r="J33" i="5"/>
  <c r="AZ22" i="5"/>
  <c r="E34" i="5"/>
  <c r="E38" i="5" s="1"/>
  <c r="E26" i="5"/>
  <c r="E37" i="5"/>
  <c r="AK35" i="5"/>
  <c r="AE23" i="5"/>
  <c r="P45" i="5"/>
  <c r="J42" i="5"/>
  <c r="J43" i="5" s="1"/>
  <c r="W45" i="5"/>
  <c r="G26" i="5"/>
  <c r="J23" i="5"/>
  <c r="AY31" i="5"/>
  <c r="J25" i="5"/>
  <c r="J21" i="5"/>
  <c r="AY21" i="5"/>
  <c r="AK37" i="5"/>
  <c r="AE35" i="5"/>
  <c r="AZ46" i="5"/>
  <c r="AS27" i="5"/>
  <c r="AY35" i="5"/>
  <c r="W21" i="5"/>
  <c r="E23" i="5"/>
  <c r="E25" i="5"/>
  <c r="AK21" i="5"/>
  <c r="AE36" i="5"/>
  <c r="P31" i="5"/>
  <c r="P38" i="5" s="1"/>
  <c r="J32" i="5"/>
  <c r="J38" i="5" s="1"/>
  <c r="W36" i="5"/>
  <c r="J22" i="5"/>
  <c r="G35" i="5"/>
  <c r="AS46" i="5"/>
  <c r="G23" i="5"/>
  <c r="M28" i="5"/>
  <c r="AV27" i="5"/>
  <c r="AS26" i="5"/>
  <c r="AS31" i="5"/>
  <c r="AE27" i="5"/>
  <c r="AS23" i="5"/>
  <c r="AS33" i="5"/>
  <c r="AK32" i="5"/>
  <c r="AE24" i="5"/>
  <c r="AE28" i="5"/>
  <c r="P21" i="5"/>
  <c r="J37" i="5"/>
  <c r="J28" i="5"/>
  <c r="G31" i="5"/>
  <c r="AS45" i="5"/>
  <c r="AK33" i="5"/>
  <c r="AE31" i="5"/>
  <c r="AE25" i="5"/>
  <c r="P23" i="5"/>
  <c r="J45" i="5"/>
  <c r="J56" i="5"/>
  <c r="J57" i="5" s="1"/>
  <c r="G25" i="5"/>
  <c r="M45" i="5"/>
  <c r="AE45" i="5"/>
  <c r="AV56" i="5"/>
  <c r="AV57" i="5" s="1"/>
  <c r="AK42" i="5"/>
  <c r="AK43" i="5" s="1"/>
  <c r="AE33" i="5"/>
  <c r="AE37" i="5"/>
  <c r="P25" i="5"/>
  <c r="J26" i="5"/>
  <c r="AZ26" i="5"/>
  <c r="M36" i="5"/>
  <c r="M33" i="5"/>
  <c r="AR24" i="5"/>
  <c r="G22" i="5"/>
  <c r="G36" i="5"/>
  <c r="G56" i="5"/>
  <c r="G57" i="5" s="1"/>
  <c r="AS34" i="5"/>
  <c r="AS36" i="5"/>
  <c r="AS21" i="5"/>
  <c r="AS56" i="5"/>
  <c r="AS57" i="5" s="1"/>
  <c r="AS37" i="5"/>
  <c r="AK23" i="5"/>
  <c r="AK45" i="5"/>
  <c r="W27" i="5"/>
  <c r="AZ34" i="5"/>
  <c r="M37" i="5"/>
  <c r="W32" i="5"/>
  <c r="BH21" i="5"/>
  <c r="W42" i="5"/>
  <c r="W43" i="5" s="1"/>
  <c r="BH33" i="5"/>
  <c r="M42" i="5"/>
  <c r="M43" i="5" s="1"/>
  <c r="D23" i="5"/>
  <c r="AY26" i="5"/>
  <c r="M23" i="5"/>
  <c r="AR22" i="5"/>
  <c r="U37" i="5"/>
  <c r="V31" i="5"/>
  <c r="BH37" i="5"/>
  <c r="G37" i="5"/>
  <c r="M24" i="5"/>
  <c r="D26" i="5"/>
  <c r="AY22" i="5"/>
  <c r="M26" i="5"/>
  <c r="AG24" i="5"/>
  <c r="AR45" i="5"/>
  <c r="X28" i="5"/>
  <c r="AT32" i="5"/>
  <c r="BH25" i="5"/>
  <c r="G45" i="5"/>
  <c r="Y28" i="5"/>
  <c r="D28" i="5"/>
  <c r="M21" i="5"/>
  <c r="AG32" i="5"/>
  <c r="AR33" i="5"/>
  <c r="X35" i="5"/>
  <c r="AT36" i="5"/>
  <c r="AY25" i="5"/>
  <c r="AY37" i="5"/>
  <c r="AY36" i="5"/>
  <c r="M27" i="5"/>
  <c r="AG35" i="5"/>
  <c r="AR23" i="5"/>
  <c r="X31" i="5"/>
  <c r="AT37" i="5"/>
  <c r="BB23" i="5"/>
  <c r="BI46" i="5"/>
  <c r="AY46" i="5"/>
  <c r="AY56" i="5"/>
  <c r="AY57" i="5" s="1"/>
  <c r="BI26" i="5"/>
  <c r="D42" i="5"/>
  <c r="D43" i="5" s="1"/>
  <c r="AY23" i="5"/>
  <c r="R25" i="5"/>
  <c r="D25" i="5"/>
  <c r="AY28" i="5"/>
  <c r="AY27" i="5"/>
  <c r="R46" i="5"/>
  <c r="BH46" i="5"/>
  <c r="Q23" i="5"/>
  <c r="D34" i="5"/>
  <c r="AY33" i="5"/>
  <c r="AH35" i="5"/>
  <c r="X34" i="5"/>
  <c r="V42" i="5"/>
  <c r="V43" i="5" s="1"/>
  <c r="BH26" i="5"/>
  <c r="V33" i="5"/>
  <c r="AX42" i="5"/>
  <c r="AX43" i="5" s="1"/>
  <c r="AR36" i="5"/>
  <c r="W34" i="5"/>
  <c r="X25" i="5"/>
  <c r="AF22" i="5"/>
  <c r="G32" i="5"/>
  <c r="AP22" i="5"/>
  <c r="AF23" i="5"/>
  <c r="AF24" i="5"/>
  <c r="AX22" i="5"/>
  <c r="AR21" i="5"/>
  <c r="W31" i="5"/>
  <c r="AF32" i="5"/>
  <c r="G21" i="5"/>
  <c r="AP45" i="5"/>
  <c r="AG27" i="5"/>
  <c r="AG46" i="5"/>
  <c r="AH21" i="5"/>
  <c r="AG37" i="5"/>
  <c r="AR37" i="5"/>
  <c r="W56" i="5"/>
  <c r="W57" i="5" s="1"/>
  <c r="G27" i="5"/>
  <c r="Q35" i="5"/>
  <c r="AG42" i="5"/>
  <c r="AG43" i="5" s="1"/>
  <c r="AH42" i="5"/>
  <c r="AH43" i="5" s="1"/>
  <c r="AG22" i="5"/>
  <c r="AH33" i="5"/>
  <c r="AG34" i="5"/>
  <c r="W35" i="5"/>
  <c r="U31" i="5"/>
  <c r="AZ25" i="5"/>
  <c r="G33" i="5"/>
  <c r="Q37" i="5"/>
  <c r="AC21" i="5"/>
  <c r="R31" i="5"/>
  <c r="BA21" i="5"/>
  <c r="BI36" i="5"/>
  <c r="X27" i="5"/>
  <c r="R22" i="5"/>
  <c r="BI37" i="5"/>
  <c r="R34" i="5"/>
  <c r="X32" i="5"/>
  <c r="Q27" i="5"/>
  <c r="D27" i="5"/>
  <c r="BI22" i="5"/>
  <c r="R21" i="5"/>
  <c r="X45" i="5"/>
  <c r="AF34" i="5"/>
  <c r="BH35" i="5"/>
  <c r="Q36" i="5"/>
  <c r="D24" i="5"/>
  <c r="D22" i="5"/>
  <c r="M56" i="5"/>
  <c r="M57" i="5" s="1"/>
  <c r="AG31" i="5"/>
  <c r="BI24" i="5"/>
  <c r="R23" i="5"/>
  <c r="AB46" i="5"/>
  <c r="V26" i="5"/>
  <c r="AF25" i="5"/>
  <c r="Q24" i="5"/>
  <c r="D32" i="5"/>
  <c r="D45" i="5"/>
  <c r="M31" i="5"/>
  <c r="M25" i="5"/>
  <c r="AN25" i="5"/>
  <c r="AG36" i="5"/>
  <c r="BI56" i="5"/>
  <c r="BI57" i="5" s="1"/>
  <c r="W25" i="5"/>
  <c r="I35" i="5"/>
  <c r="R28" i="5"/>
  <c r="AB32" i="5"/>
  <c r="V35" i="5"/>
  <c r="AZ28" i="5"/>
  <c r="AF45" i="5"/>
  <c r="G28" i="5"/>
  <c r="G24" i="5"/>
  <c r="Q22" i="5"/>
  <c r="BB26" i="5"/>
  <c r="D33" i="5"/>
  <c r="D37" i="5"/>
  <c r="M34" i="5"/>
  <c r="M35" i="5"/>
  <c r="AG25" i="5"/>
  <c r="I33" i="5"/>
  <c r="X21" i="5"/>
  <c r="AB21" i="5"/>
  <c r="V46" i="5"/>
  <c r="AF26" i="5"/>
  <c r="Q34" i="5"/>
  <c r="D21" i="5"/>
  <c r="M22" i="5"/>
  <c r="M32" i="5"/>
  <c r="AG33" i="5"/>
  <c r="AR34" i="5"/>
  <c r="W28" i="5"/>
  <c r="U35" i="5"/>
  <c r="X23" i="5"/>
  <c r="AB25" i="5"/>
  <c r="V37" i="5"/>
  <c r="AZ32" i="5"/>
  <c r="BH42" i="5"/>
  <c r="BH43" i="5" s="1"/>
  <c r="G34" i="5"/>
  <c r="G42" i="5"/>
  <c r="G43" i="5" s="1"/>
  <c r="Q21" i="5"/>
  <c r="T37" i="5"/>
  <c r="T35" i="5"/>
  <c r="T34" i="5"/>
  <c r="T46" i="5"/>
  <c r="T24" i="5"/>
  <c r="T22" i="5"/>
  <c r="T31" i="5"/>
  <c r="T25" i="5"/>
  <c r="T23" i="5"/>
  <c r="AN46" i="5"/>
  <c r="AN27" i="5"/>
  <c r="AN28" i="5"/>
  <c r="AN26" i="5"/>
  <c r="AN21" i="5"/>
  <c r="AN33" i="5"/>
  <c r="AN23" i="5"/>
  <c r="BB56" i="5"/>
  <c r="BB57" i="5" s="1"/>
  <c r="AC45" i="5"/>
  <c r="AC32" i="5"/>
  <c r="AC42" i="5"/>
  <c r="AC43" i="5" s="1"/>
  <c r="AC24" i="5"/>
  <c r="AC37" i="5"/>
  <c r="AC34" i="5"/>
  <c r="AC46" i="5"/>
  <c r="AC23" i="5"/>
  <c r="AC27" i="5"/>
  <c r="AC35" i="5"/>
  <c r="AC22" i="5"/>
  <c r="AC33" i="5"/>
  <c r="AC56" i="5"/>
  <c r="AC57" i="5" s="1"/>
  <c r="AC31" i="5"/>
  <c r="AN37" i="5"/>
  <c r="AC25" i="5"/>
  <c r="T32" i="5"/>
  <c r="AN22" i="5"/>
  <c r="AC36" i="5"/>
  <c r="T33" i="5"/>
  <c r="AU28" i="5"/>
  <c r="AU35" i="5"/>
  <c r="AU56" i="5"/>
  <c r="AU57" i="5" s="1"/>
  <c r="AN36" i="5"/>
  <c r="AC26" i="5"/>
  <c r="T36" i="5"/>
  <c r="AN56" i="5"/>
  <c r="AN57" i="5" s="1"/>
  <c r="AC28" i="5"/>
  <c r="T21" i="5"/>
  <c r="AH34" i="5"/>
  <c r="AH45" i="5"/>
  <c r="AH56" i="5"/>
  <c r="AH57" i="5" s="1"/>
  <c r="AH31" i="5"/>
  <c r="N56" i="5"/>
  <c r="N57" i="5" s="1"/>
  <c r="N42" i="5"/>
  <c r="N43" i="5" s="1"/>
  <c r="N35" i="5"/>
  <c r="N24" i="5"/>
  <c r="N46" i="5"/>
  <c r="AN34" i="5"/>
  <c r="H35" i="5"/>
  <c r="H33" i="5"/>
  <c r="H32" i="5"/>
  <c r="AL25" i="5"/>
  <c r="AL45" i="5"/>
  <c r="AL56" i="5"/>
  <c r="AL57" i="5" s="1"/>
  <c r="AL42" i="5"/>
  <c r="AL43" i="5" s="1"/>
  <c r="AL22" i="5"/>
  <c r="AL27" i="5"/>
  <c r="AL34" i="5"/>
  <c r="AL35" i="5"/>
  <c r="AL21" i="5"/>
  <c r="AL36" i="5"/>
  <c r="AL31" i="5"/>
  <c r="AL28" i="5"/>
  <c r="AL23" i="5"/>
  <c r="AL24" i="5"/>
  <c r="AN24" i="5"/>
  <c r="AL46" i="5"/>
  <c r="AI32" i="5"/>
  <c r="AI24" i="5"/>
  <c r="AI42" i="5"/>
  <c r="AI43" i="5" s="1"/>
  <c r="AI37" i="5"/>
  <c r="AI27" i="5"/>
  <c r="AN35" i="5"/>
  <c r="AN42" i="5"/>
  <c r="AN43" i="5" s="1"/>
  <c r="AN32" i="5"/>
  <c r="AL37" i="5"/>
  <c r="AQ56" i="5"/>
  <c r="AQ57" i="5" s="1"/>
  <c r="AQ42" i="5"/>
  <c r="AQ43" i="5" s="1"/>
  <c r="N45" i="5"/>
  <c r="AL33" i="5"/>
  <c r="AN45" i="5"/>
  <c r="AL26" i="5"/>
  <c r="R27" i="5"/>
  <c r="R24" i="5"/>
  <c r="X36" i="5"/>
  <c r="X56" i="5"/>
  <c r="X57" i="5" s="1"/>
  <c r="BI21" i="5"/>
  <c r="BI28" i="5"/>
  <c r="R37" i="5"/>
  <c r="R36" i="5"/>
  <c r="X42" i="5"/>
  <c r="X43" i="5" s="1"/>
  <c r="V25" i="5"/>
  <c r="V32" i="5"/>
  <c r="BH34" i="5"/>
  <c r="BH32" i="5"/>
  <c r="BI35" i="5"/>
  <c r="BI45" i="5"/>
  <c r="R33" i="5"/>
  <c r="R56" i="5"/>
  <c r="R57" i="5" s="1"/>
  <c r="X33" i="5"/>
  <c r="AB34" i="5"/>
  <c r="AB27" i="5"/>
  <c r="V23" i="5"/>
  <c r="V34" i="5"/>
  <c r="BH36" i="5"/>
  <c r="BH45" i="5"/>
  <c r="AP28" i="5"/>
  <c r="AO45" i="5"/>
  <c r="D46" i="5"/>
  <c r="D35" i="5"/>
  <c r="BI31" i="5"/>
  <c r="BI32" i="5"/>
  <c r="W37" i="5"/>
  <c r="U25" i="5"/>
  <c r="R45" i="5"/>
  <c r="R42" i="5"/>
  <c r="R43" i="5" s="1"/>
  <c r="X37" i="5"/>
  <c r="AB56" i="5"/>
  <c r="AB57" i="5" s="1"/>
  <c r="AB37" i="5"/>
  <c r="V21" i="5"/>
  <c r="V28" i="5"/>
  <c r="AZ33" i="5"/>
  <c r="BH23" i="5"/>
  <c r="BH56" i="5"/>
  <c r="BH57" i="5" s="1"/>
  <c r="AP26" i="5"/>
  <c r="BI25" i="5"/>
  <c r="BI34" i="5"/>
  <c r="R32" i="5"/>
  <c r="X26" i="5"/>
  <c r="AB33" i="5"/>
  <c r="AB45" i="5"/>
  <c r="V36" i="5"/>
  <c r="V45" i="5"/>
  <c r="AZ37" i="5"/>
  <c r="BH27" i="5"/>
  <c r="AP35" i="5"/>
  <c r="D56" i="5"/>
  <c r="D57" i="5" s="1"/>
  <c r="D36" i="5"/>
  <c r="BI23" i="5"/>
  <c r="BI42" i="5"/>
  <c r="BI43" i="5" s="1"/>
  <c r="W46" i="5"/>
  <c r="W22" i="5"/>
  <c r="U26" i="5"/>
  <c r="R26" i="5"/>
  <c r="X22" i="5"/>
  <c r="AB24" i="5"/>
  <c r="AB42" i="5"/>
  <c r="AB43" i="5" s="1"/>
  <c r="V27" i="5"/>
  <c r="V56" i="5"/>
  <c r="V57" i="5" s="1"/>
  <c r="AZ35" i="5"/>
  <c r="BH22" i="5"/>
  <c r="AP37" i="5"/>
  <c r="Q56" i="5"/>
  <c r="Q57" i="5" s="1"/>
  <c r="Y34" i="5"/>
  <c r="BI27" i="5"/>
  <c r="W26" i="5"/>
  <c r="U24" i="5"/>
  <c r="X46" i="5"/>
  <c r="AB31" i="5"/>
  <c r="AB22" i="5"/>
  <c r="V22" i="5"/>
  <c r="F45" i="5"/>
  <c r="AZ56" i="5"/>
  <c r="AZ57" i="5" s="1"/>
  <c r="BH24" i="5"/>
  <c r="AP27" i="5"/>
  <c r="Q42" i="5"/>
  <c r="Q43" i="5" s="1"/>
  <c r="Y25" i="5"/>
  <c r="Y35" i="5"/>
  <c r="F35" i="5"/>
  <c r="AZ21" i="5"/>
  <c r="BH28" i="5"/>
  <c r="AP31" i="5"/>
  <c r="Q45" i="5"/>
  <c r="BA46" i="5"/>
  <c r="I36" i="5"/>
  <c r="F36" i="5"/>
  <c r="BA25" i="5"/>
  <c r="AX36" i="5"/>
  <c r="I46" i="5"/>
  <c r="U32" i="5"/>
  <c r="F32" i="5"/>
  <c r="AX26" i="5"/>
  <c r="AX25" i="5"/>
  <c r="AJ46" i="5"/>
  <c r="I25" i="5"/>
  <c r="U28" i="5"/>
  <c r="F27" i="5"/>
  <c r="F56" i="5"/>
  <c r="F57" i="5" s="1"/>
  <c r="BA33" i="5"/>
  <c r="BA35" i="5"/>
  <c r="AX28" i="5"/>
  <c r="U36" i="5"/>
  <c r="F26" i="5"/>
  <c r="BA24" i="5"/>
  <c r="BA42" i="5"/>
  <c r="BA43" i="5" s="1"/>
  <c r="AK26" i="5"/>
  <c r="AK56" i="5"/>
  <c r="AK57" i="5" s="1"/>
  <c r="AX33" i="5"/>
  <c r="AR27" i="5"/>
  <c r="I34" i="5"/>
  <c r="U34" i="5"/>
  <c r="F25" i="5"/>
  <c r="AT27" i="5"/>
  <c r="AT33" i="5"/>
  <c r="AZ24" i="5"/>
  <c r="AZ45" i="5"/>
  <c r="AP46" i="5"/>
  <c r="AP33" i="5"/>
  <c r="Q25" i="5"/>
  <c r="BB46" i="5"/>
  <c r="BB33" i="5"/>
  <c r="BA28" i="5"/>
  <c r="BA56" i="5"/>
  <c r="BA57" i="5" s="1"/>
  <c r="AK28" i="5"/>
  <c r="N22" i="5"/>
  <c r="AX31" i="5"/>
  <c r="AX32" i="5"/>
  <c r="AG21" i="5"/>
  <c r="AG56" i="5"/>
  <c r="AG57" i="5" s="1"/>
  <c r="AR31" i="5"/>
  <c r="AR26" i="5"/>
  <c r="I26" i="5"/>
  <c r="I27" i="5"/>
  <c r="U23" i="5"/>
  <c r="T28" i="5"/>
  <c r="T26" i="5"/>
  <c r="F34" i="5"/>
  <c r="AT34" i="5"/>
  <c r="AT35" i="5"/>
  <c r="AZ27" i="5"/>
  <c r="AF46" i="5"/>
  <c r="AF31" i="5"/>
  <c r="AP32" i="5"/>
  <c r="AP56" i="5"/>
  <c r="AP57" i="5" s="1"/>
  <c r="Q32" i="5"/>
  <c r="BB22" i="5"/>
  <c r="BB45" i="5"/>
  <c r="BA22" i="5"/>
  <c r="BA45" i="5"/>
  <c r="Y36" i="5"/>
  <c r="BA32" i="5"/>
  <c r="U45" i="5"/>
  <c r="AT31" i="5"/>
  <c r="AX45" i="5"/>
  <c r="I21" i="5"/>
  <c r="AF36" i="5"/>
  <c r="AK31" i="5"/>
  <c r="N31" i="5"/>
  <c r="AX23" i="5"/>
  <c r="AX34" i="5"/>
  <c r="AG23" i="5"/>
  <c r="AG45" i="5"/>
  <c r="AR32" i="5"/>
  <c r="I31" i="5"/>
  <c r="I42" i="5"/>
  <c r="I43" i="5" s="1"/>
  <c r="U21" i="5"/>
  <c r="T42" i="5"/>
  <c r="T43" i="5" s="1"/>
  <c r="T45" i="5"/>
  <c r="F22" i="5"/>
  <c r="AT26" i="5"/>
  <c r="AT42" i="5"/>
  <c r="AT43" i="5" s="1"/>
  <c r="AZ23" i="5"/>
  <c r="AF21" i="5"/>
  <c r="AF33" i="5"/>
  <c r="AP34" i="5"/>
  <c r="AP24" i="5"/>
  <c r="Q26" i="5"/>
  <c r="BB32" i="5"/>
  <c r="BB37" i="5"/>
  <c r="BA31" i="5"/>
  <c r="AU26" i="5"/>
  <c r="F23" i="5"/>
  <c r="BA23" i="5"/>
  <c r="AT22" i="5"/>
  <c r="AX27" i="5"/>
  <c r="AR46" i="5"/>
  <c r="I23" i="5"/>
  <c r="U56" i="5"/>
  <c r="U57" i="5" s="1"/>
  <c r="AR35" i="5"/>
  <c r="AK34" i="5"/>
  <c r="N27" i="5"/>
  <c r="AX21" i="5"/>
  <c r="AG26" i="5"/>
  <c r="AR56" i="5"/>
  <c r="AR57" i="5" s="1"/>
  <c r="I22" i="5"/>
  <c r="I45" i="5"/>
  <c r="U33" i="5"/>
  <c r="T27" i="5"/>
  <c r="T56" i="5"/>
  <c r="T57" i="5" s="1"/>
  <c r="F37" i="5"/>
  <c r="AT21" i="5"/>
  <c r="AT28" i="5"/>
  <c r="AZ31" i="5"/>
  <c r="AF37" i="5"/>
  <c r="AF35" i="5"/>
  <c r="AP25" i="5"/>
  <c r="AP36" i="5"/>
  <c r="Q28" i="5"/>
  <c r="BB35" i="5"/>
  <c r="BB24" i="5"/>
  <c r="BA34" i="5"/>
  <c r="AU22" i="5"/>
  <c r="C38" i="5"/>
  <c r="F28" i="5"/>
  <c r="BB27" i="5"/>
  <c r="U27" i="5"/>
  <c r="BA37" i="5"/>
  <c r="BB31" i="5"/>
  <c r="AJ56" i="5"/>
  <c r="AJ57" i="5" s="1"/>
  <c r="AR28" i="5"/>
  <c r="I32" i="5"/>
  <c r="AT25" i="5"/>
  <c r="BB34" i="5"/>
  <c r="AO32" i="5"/>
  <c r="N37" i="5"/>
  <c r="AX37" i="5"/>
  <c r="AR25" i="5"/>
  <c r="I24" i="5"/>
  <c r="U42" i="5"/>
  <c r="U43" i="5" s="1"/>
  <c r="F46" i="5"/>
  <c r="F31" i="5"/>
  <c r="AT23" i="5"/>
  <c r="AT45" i="5"/>
  <c r="AF27" i="5"/>
  <c r="AF42" i="5"/>
  <c r="AF43" i="5" s="1"/>
  <c r="AP21" i="5"/>
  <c r="AP42" i="5"/>
  <c r="AP43" i="5" s="1"/>
  <c r="Q31" i="5"/>
  <c r="BB28" i="5"/>
  <c r="BB36" i="5"/>
  <c r="BA26" i="5"/>
  <c r="AU24" i="5"/>
  <c r="F24" i="5"/>
  <c r="AX35" i="5"/>
  <c r="I37" i="5"/>
  <c r="F42" i="5"/>
  <c r="F43" i="5" s="1"/>
  <c r="BB25" i="5"/>
  <c r="BA36" i="5"/>
  <c r="I56" i="5"/>
  <c r="I57" i="5" s="1"/>
  <c r="AX56" i="5"/>
  <c r="AX57" i="5" s="1"/>
  <c r="U46" i="5"/>
  <c r="F21" i="5"/>
  <c r="AT24" i="5"/>
  <c r="AF28" i="5"/>
  <c r="Q46" i="5"/>
  <c r="BB21" i="5"/>
  <c r="BA27" i="5"/>
  <c r="Y32" i="5"/>
  <c r="Y56" i="5"/>
  <c r="Y57" i="5" s="1"/>
  <c r="Y27" i="5"/>
  <c r="Y46" i="5"/>
  <c r="Y23" i="5"/>
  <c r="Y24" i="5"/>
  <c r="Y22" i="5"/>
  <c r="Y42" i="5"/>
  <c r="Y43" i="5" s="1"/>
  <c r="Y37" i="5"/>
  <c r="Y45" i="5"/>
  <c r="Y31" i="5"/>
  <c r="Y33" i="5"/>
  <c r="AQ25" i="5"/>
  <c r="H22" i="5"/>
  <c r="AV34" i="5"/>
  <c r="AU27" i="5"/>
  <c r="AU31" i="5"/>
  <c r="AJ35" i="5"/>
  <c r="AJ34" i="5"/>
  <c r="AQ22" i="5"/>
  <c r="AV26" i="5"/>
  <c r="AO42" i="5"/>
  <c r="AO43" i="5" s="1"/>
  <c r="N33" i="5"/>
  <c r="N28" i="5"/>
  <c r="AH37" i="5"/>
  <c r="AH28" i="5"/>
  <c r="AJ42" i="5"/>
  <c r="AJ43" i="5" s="1"/>
  <c r="AJ32" i="5"/>
  <c r="AQ32" i="5"/>
  <c r="AQ37" i="5"/>
  <c r="H24" i="5"/>
  <c r="AV23" i="5"/>
  <c r="AV32" i="5"/>
  <c r="AU21" i="5"/>
  <c r="AU45" i="5"/>
  <c r="N36" i="5"/>
  <c r="N34" i="5"/>
  <c r="AH46" i="5"/>
  <c r="AJ36" i="5"/>
  <c r="AQ28" i="5"/>
  <c r="H42" i="5"/>
  <c r="H43" i="5" s="1"/>
  <c r="H28" i="5"/>
  <c r="AV24" i="5"/>
  <c r="AU34" i="5"/>
  <c r="AI22" i="5"/>
  <c r="AJ25" i="5"/>
  <c r="N21" i="5"/>
  <c r="AH25" i="5"/>
  <c r="AJ27" i="5"/>
  <c r="AQ46" i="5"/>
  <c r="AQ35" i="5"/>
  <c r="H23" i="5"/>
  <c r="H27" i="5"/>
  <c r="AV35" i="5"/>
  <c r="AU42" i="5"/>
  <c r="AU43" i="5" s="1"/>
  <c r="AJ33" i="5"/>
  <c r="H37" i="5"/>
  <c r="N23" i="5"/>
  <c r="AH36" i="5"/>
  <c r="AJ37" i="5"/>
  <c r="AJ31" i="5"/>
  <c r="AQ24" i="5"/>
  <c r="AQ31" i="5"/>
  <c r="H31" i="5"/>
  <c r="H56" i="5"/>
  <c r="H57" i="5" s="1"/>
  <c r="AV46" i="5"/>
  <c r="AV36" i="5"/>
  <c r="AU46" i="5"/>
  <c r="AU32" i="5"/>
  <c r="AI45" i="5"/>
  <c r="AM45" i="5"/>
  <c r="AM28" i="5"/>
  <c r="AM37" i="5"/>
  <c r="AM25" i="5"/>
  <c r="AM31" i="5"/>
  <c r="AM42" i="5"/>
  <c r="AM43" i="5" s="1"/>
  <c r="AM36" i="5"/>
  <c r="AM35" i="5"/>
  <c r="AM24" i="5"/>
  <c r="AM21" i="5"/>
  <c r="AM22" i="5"/>
  <c r="AM34" i="5"/>
  <c r="AM33" i="5"/>
  <c r="AM56" i="5"/>
  <c r="AM57" i="5" s="1"/>
  <c r="AM32" i="5"/>
  <c r="AM26" i="5"/>
  <c r="AM46" i="5"/>
  <c r="AM27" i="5"/>
  <c r="AM23" i="5"/>
  <c r="AQ23" i="5"/>
  <c r="H36" i="5"/>
  <c r="N25" i="5"/>
  <c r="AH32" i="5"/>
  <c r="AH22" i="5"/>
  <c r="AJ23" i="5"/>
  <c r="AJ22" i="5"/>
  <c r="AQ34" i="5"/>
  <c r="AQ33" i="5"/>
  <c r="H34" i="5"/>
  <c r="H26" i="5"/>
  <c r="AV31" i="5"/>
  <c r="AV37" i="5"/>
  <c r="AU23" i="5"/>
  <c r="AU36" i="5"/>
  <c r="AV22" i="5"/>
  <c r="N32" i="5"/>
  <c r="AH27" i="5"/>
  <c r="AH24" i="5"/>
  <c r="AJ21" i="5"/>
  <c r="AJ24" i="5"/>
  <c r="AQ27" i="5"/>
  <c r="AQ36" i="5"/>
  <c r="H25" i="5"/>
  <c r="H45" i="5"/>
  <c r="AV28" i="5"/>
  <c r="AV42" i="5"/>
  <c r="AV43" i="5" s="1"/>
  <c r="AU33" i="5"/>
  <c r="AU37" i="5"/>
  <c r="AQ21" i="5"/>
  <c r="AJ28" i="5"/>
  <c r="H46" i="5"/>
  <c r="AV33" i="5"/>
  <c r="AQ26" i="5"/>
  <c r="H21" i="5"/>
  <c r="AO56" i="5"/>
  <c r="AO57" i="5" s="1"/>
  <c r="N26" i="5"/>
  <c r="AH23" i="5"/>
  <c r="AJ26" i="5"/>
  <c r="AQ45" i="5"/>
  <c r="AV21" i="5"/>
  <c r="AV45" i="5"/>
  <c r="AU25" i="5"/>
  <c r="O23" i="5"/>
  <c r="O31" i="5"/>
  <c r="O27" i="5"/>
  <c r="O22" i="5"/>
  <c r="O33" i="5"/>
  <c r="O28" i="5"/>
  <c r="O34" i="5"/>
  <c r="O46" i="5"/>
  <c r="O37" i="5"/>
  <c r="O35" i="5"/>
  <c r="O21" i="5"/>
  <c r="O26" i="5"/>
  <c r="O36" i="5"/>
  <c r="O25" i="5"/>
  <c r="O45" i="5"/>
  <c r="O32" i="5"/>
  <c r="O56" i="5"/>
  <c r="O57" i="5" s="1"/>
  <c r="O24" i="5"/>
  <c r="O42" i="5"/>
  <c r="O43" i="5" s="1"/>
  <c r="AI35" i="5"/>
  <c r="C29" i="5"/>
  <c r="AO24" i="5"/>
  <c r="AO37" i="5"/>
  <c r="AO31" i="5"/>
  <c r="AI46" i="5"/>
  <c r="AO46" i="5"/>
  <c r="AO21" i="5"/>
  <c r="AO28" i="5"/>
  <c r="AO26" i="5"/>
  <c r="AI21" i="5"/>
  <c r="AI34" i="5"/>
  <c r="AO33" i="5"/>
  <c r="AI23" i="5"/>
  <c r="AI31" i="5"/>
  <c r="BF38" i="5"/>
  <c r="AI26" i="5"/>
  <c r="AI56" i="5"/>
  <c r="AI57" i="5" s="1"/>
  <c r="BD38" i="5"/>
  <c r="AI25" i="5"/>
  <c r="K38" i="5"/>
  <c r="AO25" i="5"/>
  <c r="AI28" i="5"/>
  <c r="AO27" i="5"/>
  <c r="AO34" i="5"/>
  <c r="AO36" i="5"/>
  <c r="AO22" i="5"/>
  <c r="AO23" i="5"/>
  <c r="AI36" i="5"/>
  <c r="S29" i="5"/>
  <c r="BG29" i="5"/>
  <c r="AW29" i="5"/>
  <c r="AI33" i="5"/>
  <c r="Z38" i="5"/>
  <c r="E29" i="5"/>
  <c r="Z29" i="5"/>
  <c r="BG38" i="5"/>
  <c r="S38" i="5"/>
  <c r="AA38" i="5"/>
  <c r="BE56" i="5"/>
  <c r="BE57" i="5" s="1"/>
  <c r="BE27" i="5"/>
  <c r="BE36" i="5"/>
  <c r="BE28" i="5"/>
  <c r="BE35" i="5"/>
  <c r="BE26" i="5"/>
  <c r="BE23" i="5"/>
  <c r="BE21" i="5"/>
  <c r="BE31" i="5"/>
  <c r="BE33" i="5"/>
  <c r="BE45" i="5"/>
  <c r="BE25" i="5"/>
  <c r="BE32" i="5"/>
  <c r="BE37" i="5"/>
  <c r="BE34" i="5"/>
  <c r="BE24" i="5"/>
  <c r="BE22" i="5"/>
  <c r="BE42" i="5"/>
  <c r="BE43" i="5" s="1"/>
  <c r="BE46" i="5"/>
  <c r="K29" i="5"/>
  <c r="L56" i="5"/>
  <c r="L57" i="5" s="1"/>
  <c r="L32" i="5"/>
  <c r="L42" i="5"/>
  <c r="L43" i="5" s="1"/>
  <c r="L37" i="5"/>
  <c r="L36" i="5"/>
  <c r="L34" i="5"/>
  <c r="L35" i="5"/>
  <c r="L28" i="5"/>
  <c r="L27" i="5"/>
  <c r="L26" i="5"/>
  <c r="L25" i="5"/>
  <c r="L23" i="5"/>
  <c r="L21" i="5"/>
  <c r="L33" i="5"/>
  <c r="L31" i="5"/>
  <c r="L45" i="5"/>
  <c r="L24" i="5"/>
  <c r="L22" i="5"/>
  <c r="L46" i="5"/>
  <c r="BD29" i="5"/>
  <c r="BF29" i="5"/>
  <c r="BC45" i="5"/>
  <c r="BC42" i="5"/>
  <c r="BC43" i="5" s="1"/>
  <c r="BC37" i="5"/>
  <c r="BC56" i="5"/>
  <c r="BC57" i="5" s="1"/>
  <c r="BC25" i="5"/>
  <c r="BC33" i="5"/>
  <c r="BC31" i="5"/>
  <c r="BC34" i="5"/>
  <c r="BC28" i="5"/>
  <c r="BC46" i="5"/>
  <c r="BC27" i="5"/>
  <c r="BC26" i="5"/>
  <c r="BC23" i="5"/>
  <c r="BC21" i="5"/>
  <c r="BC32" i="5"/>
  <c r="BC22" i="5"/>
  <c r="BC24" i="5"/>
  <c r="BC36" i="5"/>
  <c r="BC35" i="5"/>
  <c r="AA29" i="5"/>
  <c r="AD38" i="5"/>
  <c r="AW38" i="5"/>
  <c r="AD29" i="5"/>
  <c r="G29" i="5" l="1"/>
  <c r="AY38" i="5"/>
  <c r="AY47" i="5" s="1"/>
  <c r="AY48" i="5" s="1"/>
  <c r="AY53" i="5" s="1"/>
  <c r="AY54" i="5" s="1"/>
  <c r="AY58" i="5" s="1"/>
  <c r="P29" i="5"/>
  <c r="P47" i="5" s="1"/>
  <c r="P48" i="5" s="1"/>
  <c r="P53" i="5" s="1"/>
  <c r="P54" i="5" s="1"/>
  <c r="P58" i="5" s="1"/>
  <c r="AE38" i="5"/>
  <c r="AE29" i="5"/>
  <c r="AS29" i="5"/>
  <c r="AS38" i="5"/>
  <c r="J29" i="5"/>
  <c r="J47" i="5" s="1"/>
  <c r="J48" i="5" s="1"/>
  <c r="J53" i="5" s="1"/>
  <c r="J54" i="5" s="1"/>
  <c r="J58" i="5" s="1"/>
  <c r="G38" i="5"/>
  <c r="G47" i="5" s="1"/>
  <c r="G48" i="5" s="1"/>
  <c r="G53" i="5" s="1"/>
  <c r="G54" i="5" s="1"/>
  <c r="G58" i="5" s="1"/>
  <c r="D29" i="5"/>
  <c r="W29" i="5"/>
  <c r="AY29" i="5"/>
  <c r="AI29" i="5"/>
  <c r="AF38" i="5"/>
  <c r="Q29" i="5"/>
  <c r="AN38" i="5"/>
  <c r="AC29" i="5"/>
  <c r="AN29" i="5"/>
  <c r="AG38" i="5"/>
  <c r="AG29" i="5"/>
  <c r="M29" i="5"/>
  <c r="R29" i="5"/>
  <c r="W38" i="5"/>
  <c r="W47" i="5" s="1"/>
  <c r="W48" i="5" s="1"/>
  <c r="W53" i="5" s="1"/>
  <c r="W54" i="5" s="1"/>
  <c r="W58" i="5" s="1"/>
  <c r="V38" i="5"/>
  <c r="M38" i="5"/>
  <c r="BI38" i="5"/>
  <c r="AP29" i="5"/>
  <c r="AZ38" i="5"/>
  <c r="BH38" i="5"/>
  <c r="C47" i="5"/>
  <c r="C48" i="5" s="1"/>
  <c r="C54" i="5" s="1"/>
  <c r="C58" i="5" s="1"/>
  <c r="AK29" i="5"/>
  <c r="BH29" i="5"/>
  <c r="AV38" i="5"/>
  <c r="U29" i="5"/>
  <c r="Q38" i="5"/>
  <c r="AB38" i="5"/>
  <c r="D38" i="5"/>
  <c r="X29" i="5"/>
  <c r="V29" i="5"/>
  <c r="AL29" i="5"/>
  <c r="AJ29" i="5"/>
  <c r="R38" i="5"/>
  <c r="AC38" i="5"/>
  <c r="AC47" i="5" s="1"/>
  <c r="AC48" i="5" s="1"/>
  <c r="AC53" i="5" s="1"/>
  <c r="AC54" i="5" s="1"/>
  <c r="AC58" i="5" s="1"/>
  <c r="AZ29" i="5"/>
  <c r="AZ47" i="5" s="1"/>
  <c r="AZ48" i="5" s="1"/>
  <c r="AZ53" i="5" s="1"/>
  <c r="AZ54" i="5" s="1"/>
  <c r="AZ58" i="5" s="1"/>
  <c r="BF47" i="5"/>
  <c r="BF48" i="5" s="1"/>
  <c r="BF54" i="5" s="1"/>
  <c r="BF58" i="5" s="1"/>
  <c r="AP38" i="5"/>
  <c r="AL38" i="5"/>
  <c r="T38" i="5"/>
  <c r="T47" i="5" s="1"/>
  <c r="T48" i="5" s="1"/>
  <c r="T53" i="5" s="1"/>
  <c r="T54" i="5" s="1"/>
  <c r="T58" i="5" s="1"/>
  <c r="AB29" i="5"/>
  <c r="AH38" i="5"/>
  <c r="BA38" i="5"/>
  <c r="X38" i="5"/>
  <c r="BI29" i="5"/>
  <c r="I38" i="5"/>
  <c r="F38" i="5"/>
  <c r="AR29" i="5"/>
  <c r="AS47" i="5"/>
  <c r="AS48" i="5" s="1"/>
  <c r="AS53" i="5" s="1"/>
  <c r="AS54" i="5" s="1"/>
  <c r="AS58" i="5" s="1"/>
  <c r="Y38" i="5"/>
  <c r="AX29" i="5"/>
  <c r="AT38" i="5"/>
  <c r="AX38" i="5"/>
  <c r="BA29" i="5"/>
  <c r="F29" i="5"/>
  <c r="H38" i="5"/>
  <c r="AJ38" i="5"/>
  <c r="AF29" i="5"/>
  <c r="AT29" i="5"/>
  <c r="AR38" i="5"/>
  <c r="AK38" i="5"/>
  <c r="T29" i="5"/>
  <c r="Y29" i="5"/>
  <c r="I29" i="5"/>
  <c r="BB29" i="5"/>
  <c r="U38" i="5"/>
  <c r="BB38" i="5"/>
  <c r="AQ29" i="5"/>
  <c r="N38" i="5"/>
  <c r="AH29" i="5"/>
  <c r="AH47" i="5" s="1"/>
  <c r="AH48" i="5" s="1"/>
  <c r="AH53" i="5" s="1"/>
  <c r="AH54" i="5" s="1"/>
  <c r="AH58" i="5" s="1"/>
  <c r="AU29" i="5"/>
  <c r="BD47" i="5"/>
  <c r="BD48" i="5" s="1"/>
  <c r="BD54" i="5" s="1"/>
  <c r="BD58" i="5" s="1"/>
  <c r="H29" i="5"/>
  <c r="BG47" i="5"/>
  <c r="BG48" i="5" s="1"/>
  <c r="BG54" i="5" s="1"/>
  <c r="BG58" i="5" s="1"/>
  <c r="AU38" i="5"/>
  <c r="K47" i="5"/>
  <c r="K48" i="5" s="1"/>
  <c r="K53" i="5" s="1"/>
  <c r="K54" i="5" s="1"/>
  <c r="K58" i="5" s="1"/>
  <c r="O38" i="5"/>
  <c r="N29" i="5"/>
  <c r="AQ38" i="5"/>
  <c r="AV29" i="5"/>
  <c r="O29" i="5"/>
  <c r="AM29" i="5"/>
  <c r="AO29" i="5"/>
  <c r="AM38" i="5"/>
  <c r="AI38" i="5"/>
  <c r="AO38" i="5"/>
  <c r="AW47" i="5"/>
  <c r="AW48" i="5" s="1"/>
  <c r="AW54" i="5" s="1"/>
  <c r="AW58" i="5" s="1"/>
  <c r="S47" i="5"/>
  <c r="S48" i="5" s="1"/>
  <c r="S53" i="5" s="1"/>
  <c r="S54" i="5" s="1"/>
  <c r="S58" i="5" s="1"/>
  <c r="AA47" i="5"/>
  <c r="AA48" i="5" s="1"/>
  <c r="AA53" i="5" s="1"/>
  <c r="AA54" i="5" s="1"/>
  <c r="AA58" i="5" s="1"/>
  <c r="AE47" i="5"/>
  <c r="AE48" i="5" s="1"/>
  <c r="AE53" i="5" s="1"/>
  <c r="AE54" i="5" s="1"/>
  <c r="AE58" i="5" s="1"/>
  <c r="L29" i="5"/>
  <c r="E47" i="5"/>
  <c r="E48" i="5" s="1"/>
  <c r="E53" i="5" s="1"/>
  <c r="E54" i="5" s="1"/>
  <c r="E58" i="5" s="1"/>
  <c r="BE29" i="5"/>
  <c r="BE38" i="5"/>
  <c r="BC29" i="5"/>
  <c r="BC38" i="5"/>
  <c r="L38" i="5"/>
  <c r="Z47" i="5"/>
  <c r="Z48" i="5" s="1"/>
  <c r="Z54" i="5" s="1"/>
  <c r="Z58" i="5" s="1"/>
  <c r="AD47" i="5"/>
  <c r="AD48" i="5" s="1"/>
  <c r="AD54" i="5" s="1"/>
  <c r="AD58" i="5" s="1"/>
  <c r="G62" i="5" l="1"/>
  <c r="G61" i="5"/>
  <c r="J62" i="5"/>
  <c r="J61" i="5"/>
  <c r="P62" i="5"/>
  <c r="P61" i="5"/>
  <c r="AY61" i="5"/>
  <c r="AY62" i="5"/>
  <c r="BD62" i="5"/>
  <c r="BD61" i="5"/>
  <c r="S62" i="5"/>
  <c r="S61" i="5"/>
  <c r="W61" i="5"/>
  <c r="W62" i="5"/>
  <c r="BF62" i="5"/>
  <c r="BF61" i="5"/>
  <c r="AZ62" i="5"/>
  <c r="AZ61" i="5"/>
  <c r="AE62" i="5"/>
  <c r="AE61" i="5"/>
  <c r="AS62" i="5"/>
  <c r="AS61" i="5"/>
  <c r="AD62" i="5"/>
  <c r="AD61" i="5"/>
  <c r="K62" i="5"/>
  <c r="K61" i="5"/>
  <c r="AH62" i="5"/>
  <c r="AH61" i="5"/>
  <c r="T62" i="5"/>
  <c r="T61" i="5"/>
  <c r="AW62" i="5"/>
  <c r="AW61" i="5"/>
  <c r="BG62" i="5"/>
  <c r="BG61" i="5"/>
  <c r="E62" i="5"/>
  <c r="E61" i="5"/>
  <c r="AC61" i="5"/>
  <c r="AC62" i="5"/>
  <c r="C61" i="5"/>
  <c r="C62" i="5"/>
  <c r="AA61" i="5"/>
  <c r="AA62" i="5"/>
  <c r="Z61" i="5"/>
  <c r="Z62" i="5"/>
  <c r="D47" i="5"/>
  <c r="D48" i="5" s="1"/>
  <c r="D53" i="5" s="1"/>
  <c r="D54" i="5" s="1"/>
  <c r="D58" i="5" s="1"/>
  <c r="AI47" i="5"/>
  <c r="AI48" i="5" s="1"/>
  <c r="AI53" i="5" s="1"/>
  <c r="AI54" i="5" s="1"/>
  <c r="AI58" i="5" s="1"/>
  <c r="AI60" i="5" s="1"/>
  <c r="BD60" i="5"/>
  <c r="BD64" i="5" s="1"/>
  <c r="BD65" i="5" s="1"/>
  <c r="BD73" i="5" s="1"/>
  <c r="BD79" i="5" s="1"/>
  <c r="AH60" i="5"/>
  <c r="AH64" i="5"/>
  <c r="AH65" i="5" s="1"/>
  <c r="AH73" i="5" s="1"/>
  <c r="AH79" i="5" s="1"/>
  <c r="C60" i="5"/>
  <c r="AN47" i="5"/>
  <c r="AN48" i="5" s="1"/>
  <c r="AN53" i="5" s="1"/>
  <c r="AN54" i="5" s="1"/>
  <c r="AN58" i="5" s="1"/>
  <c r="AC60" i="5"/>
  <c r="AC64" i="5" s="1"/>
  <c r="AC65" i="5" s="1"/>
  <c r="AC73" i="5" s="1"/>
  <c r="AC79" i="5" s="1"/>
  <c r="Z60" i="5"/>
  <c r="BA47" i="5"/>
  <c r="BA48" i="5" s="1"/>
  <c r="BA54" i="5" s="1"/>
  <c r="BA58" i="5" s="1"/>
  <c r="AY60" i="5"/>
  <c r="AZ60" i="5"/>
  <c r="AE60" i="5"/>
  <c r="AA60" i="5"/>
  <c r="K60" i="5"/>
  <c r="K64" i="5" s="1"/>
  <c r="K65" i="5" s="1"/>
  <c r="K73" i="5" s="1"/>
  <c r="K79" i="5" s="1"/>
  <c r="AT47" i="5"/>
  <c r="AT48" i="5" s="1"/>
  <c r="AT53" i="5" s="1"/>
  <c r="AT54" i="5" s="1"/>
  <c r="AT58" i="5" s="1"/>
  <c r="T60" i="5"/>
  <c r="V47" i="5"/>
  <c r="V48" i="5" s="1"/>
  <c r="V53" i="5" s="1"/>
  <c r="V54" i="5" s="1"/>
  <c r="V58" i="5" s="1"/>
  <c r="E60" i="5"/>
  <c r="G60" i="5"/>
  <c r="AD60" i="5"/>
  <c r="P60" i="5"/>
  <c r="P64" i="5" s="1"/>
  <c r="P65" i="5" s="1"/>
  <c r="P73" i="5" s="1"/>
  <c r="P79" i="5" s="1"/>
  <c r="S60" i="5"/>
  <c r="AW60" i="5"/>
  <c r="AL47" i="5"/>
  <c r="AL48" i="5" s="1"/>
  <c r="AL53" i="5" s="1"/>
  <c r="AL54" i="5" s="1"/>
  <c r="AL58" i="5" s="1"/>
  <c r="Q47" i="5"/>
  <c r="Q48" i="5" s="1"/>
  <c r="Q53" i="5" s="1"/>
  <c r="Q54" i="5" s="1"/>
  <c r="Q58" i="5" s="1"/>
  <c r="W60" i="5"/>
  <c r="W64" i="5" s="1"/>
  <c r="W65" i="5" s="1"/>
  <c r="W73" i="5" s="1"/>
  <c r="W79" i="5" s="1"/>
  <c r="BG60" i="5"/>
  <c r="AP47" i="5"/>
  <c r="AP48" i="5" s="1"/>
  <c r="AP53" i="5" s="1"/>
  <c r="AP54" i="5" s="1"/>
  <c r="AP58" i="5" s="1"/>
  <c r="R47" i="5"/>
  <c r="R48" i="5" s="1"/>
  <c r="R53" i="5" s="1"/>
  <c r="R54" i="5" s="1"/>
  <c r="R58" i="5" s="1"/>
  <c r="J60" i="5"/>
  <c r="AK47" i="5"/>
  <c r="AK48" i="5" s="1"/>
  <c r="AK53" i="5" s="1"/>
  <c r="AK54" i="5" s="1"/>
  <c r="AK58" i="5" s="1"/>
  <c r="AS60" i="5"/>
  <c r="AS64" i="5" s="1"/>
  <c r="AS65" i="5" s="1"/>
  <c r="AS73" i="5" s="1"/>
  <c r="AS79" i="5" s="1"/>
  <c r="BF60" i="5"/>
  <c r="BF64" i="5" s="1"/>
  <c r="BF65" i="5" s="1"/>
  <c r="BF73" i="5" s="1"/>
  <c r="BF79" i="5" s="1"/>
  <c r="AR47" i="5"/>
  <c r="AR48" i="5" s="1"/>
  <c r="AR53" i="5" s="1"/>
  <c r="AR54" i="5" s="1"/>
  <c r="AR58" i="5" s="1"/>
  <c r="N47" i="5"/>
  <c r="N48" i="5" s="1"/>
  <c r="N53" i="5" s="1"/>
  <c r="N54" i="5" s="1"/>
  <c r="N58" i="5" s="1"/>
  <c r="AG47" i="5"/>
  <c r="AG48" i="5" s="1"/>
  <c r="AG53" i="5" s="1"/>
  <c r="AG54" i="5" s="1"/>
  <c r="AG58" i="5" s="1"/>
  <c r="AQ47" i="5"/>
  <c r="AQ48" i="5" s="1"/>
  <c r="AQ53" i="5" s="1"/>
  <c r="AQ54" i="5" s="1"/>
  <c r="AQ58" i="5" s="1"/>
  <c r="X47" i="5"/>
  <c r="X48" i="5" s="1"/>
  <c r="X53" i="5" s="1"/>
  <c r="X54" i="5" s="1"/>
  <c r="X58" i="5" s="1"/>
  <c r="M47" i="5"/>
  <c r="M48" i="5" s="1"/>
  <c r="M53" i="5" s="1"/>
  <c r="M54" i="5" s="1"/>
  <c r="M58" i="5" s="1"/>
  <c r="O47" i="5"/>
  <c r="O48" i="5" s="1"/>
  <c r="O53" i="5" s="1"/>
  <c r="O54" i="5" s="1"/>
  <c r="O58" i="5" s="1"/>
  <c r="AF47" i="5"/>
  <c r="AF48" i="5" s="1"/>
  <c r="AF53" i="5" s="1"/>
  <c r="AF54" i="5" s="1"/>
  <c r="AF58" i="5" s="1"/>
  <c r="I47" i="5"/>
  <c r="I48" i="5" s="1"/>
  <c r="I53" i="5" s="1"/>
  <c r="I54" i="5" s="1"/>
  <c r="I58" i="5" s="1"/>
  <c r="AX47" i="5"/>
  <c r="AX48" i="5" s="1"/>
  <c r="AX54" i="5" s="1"/>
  <c r="AX58" i="5" s="1"/>
  <c r="AV47" i="5"/>
  <c r="AV48" i="5" s="1"/>
  <c r="AV53" i="5" s="1"/>
  <c r="AV54" i="5" s="1"/>
  <c r="AV58" i="5" s="1"/>
  <c r="BI47" i="5"/>
  <c r="BI48" i="5" s="1"/>
  <c r="BI53" i="5" s="1"/>
  <c r="BI54" i="5" s="1"/>
  <c r="BI58" i="5" s="1"/>
  <c r="AJ47" i="5"/>
  <c r="AJ48" i="5" s="1"/>
  <c r="AJ53" i="5" s="1"/>
  <c r="AJ54" i="5" s="1"/>
  <c r="AJ58" i="5" s="1"/>
  <c r="BH47" i="5"/>
  <c r="BH48" i="5" s="1"/>
  <c r="BH54" i="5" s="1"/>
  <c r="BH58" i="5" s="1"/>
  <c r="AB47" i="5"/>
  <c r="AB48" i="5" s="1"/>
  <c r="AB53" i="5" s="1"/>
  <c r="AB54" i="5" s="1"/>
  <c r="AB58" i="5" s="1"/>
  <c r="Y47" i="5"/>
  <c r="Y48" i="5" s="1"/>
  <c r="Y53" i="5" s="1"/>
  <c r="Y54" i="5" s="1"/>
  <c r="Y58" i="5" s="1"/>
  <c r="F47" i="5"/>
  <c r="F48" i="5" s="1"/>
  <c r="F53" i="5" s="1"/>
  <c r="F54" i="5" s="1"/>
  <c r="F58" i="5" s="1"/>
  <c r="U47" i="5"/>
  <c r="U48" i="5" s="1"/>
  <c r="U53" i="5" s="1"/>
  <c r="U54" i="5" s="1"/>
  <c r="U58" i="5" s="1"/>
  <c r="H47" i="5"/>
  <c r="H48" i="5" s="1"/>
  <c r="H53" i="5" s="1"/>
  <c r="H54" i="5" s="1"/>
  <c r="H58" i="5" s="1"/>
  <c r="AO47" i="5"/>
  <c r="AO48" i="5" s="1"/>
  <c r="AO53" i="5" s="1"/>
  <c r="AO54" i="5" s="1"/>
  <c r="AO58" i="5" s="1"/>
  <c r="AU47" i="5"/>
  <c r="AU48" i="5" s="1"/>
  <c r="AU54" i="5" s="1"/>
  <c r="AU58" i="5" s="1"/>
  <c r="BB47" i="5"/>
  <c r="BB48" i="5" s="1"/>
  <c r="BB53" i="5" s="1"/>
  <c r="BB54" i="5" s="1"/>
  <c r="BB58" i="5" s="1"/>
  <c r="AM47" i="5"/>
  <c r="AM48" i="5" s="1"/>
  <c r="AM53" i="5" s="1"/>
  <c r="AM54" i="5" s="1"/>
  <c r="AM58" i="5" s="1"/>
  <c r="BE47" i="5"/>
  <c r="BE48" i="5" s="1"/>
  <c r="BE54" i="5" s="1"/>
  <c r="BE58" i="5" s="1"/>
  <c r="L47" i="5"/>
  <c r="L48" i="5" s="1"/>
  <c r="L53" i="5" s="1"/>
  <c r="L54" i="5" s="1"/>
  <c r="L58" i="5" s="1"/>
  <c r="BC47" i="5"/>
  <c r="BC48" i="5" s="1"/>
  <c r="BC53" i="5" s="1"/>
  <c r="BC54" i="5" s="1"/>
  <c r="BC58" i="5" s="1"/>
  <c r="Q61" i="5" l="1"/>
  <c r="Q62" i="5"/>
  <c r="AK62" i="5"/>
  <c r="AK61" i="5"/>
  <c r="BA62" i="5"/>
  <c r="BA61" i="5"/>
  <c r="AP62" i="5"/>
  <c r="AP61" i="5"/>
  <c r="AA64" i="5"/>
  <c r="AA65" i="5" s="1"/>
  <c r="AA73" i="5" s="1"/>
  <c r="AA79" i="5" s="1"/>
  <c r="AN62" i="5"/>
  <c r="AN61" i="5"/>
  <c r="AL62" i="5"/>
  <c r="AL61" i="5"/>
  <c r="AO61" i="5"/>
  <c r="AO62" i="5"/>
  <c r="D62" i="5"/>
  <c r="D61" i="5"/>
  <c r="M62" i="5"/>
  <c r="M61" i="5"/>
  <c r="AT61" i="5"/>
  <c r="AT62" i="5"/>
  <c r="F62" i="5"/>
  <c r="F61" i="5"/>
  <c r="X62" i="5"/>
  <c r="X61" i="5"/>
  <c r="L62" i="5"/>
  <c r="L61" i="5"/>
  <c r="AQ61" i="5"/>
  <c r="AQ62" i="5"/>
  <c r="AG61" i="5"/>
  <c r="AG62" i="5"/>
  <c r="N61" i="5"/>
  <c r="N62" i="5"/>
  <c r="BG64" i="5"/>
  <c r="BG65" i="5" s="1"/>
  <c r="BG73" i="5" s="1"/>
  <c r="BG79" i="5" s="1"/>
  <c r="C63" i="5"/>
  <c r="I62" i="5"/>
  <c r="I61" i="5"/>
  <c r="O61" i="5"/>
  <c r="O62" i="5"/>
  <c r="BC62" i="5"/>
  <c r="BC61" i="5"/>
  <c r="S64" i="5"/>
  <c r="S65" i="5" s="1"/>
  <c r="S73" i="5" s="1"/>
  <c r="S79" i="5" s="1"/>
  <c r="BB61" i="5"/>
  <c r="BB62" i="5"/>
  <c r="V62" i="5"/>
  <c r="V61" i="5"/>
  <c r="AI62" i="5"/>
  <c r="AI61" i="5"/>
  <c r="AI64" i="5" s="1"/>
  <c r="AI65" i="5" s="1"/>
  <c r="R62" i="5"/>
  <c r="R61" i="5"/>
  <c r="AJ62" i="5"/>
  <c r="AJ61" i="5"/>
  <c r="BE61" i="5"/>
  <c r="BE62" i="5"/>
  <c r="AX61" i="5"/>
  <c r="AX62" i="5"/>
  <c r="AU61" i="5"/>
  <c r="AU62" i="5"/>
  <c r="AF62" i="5"/>
  <c r="AF61" i="5"/>
  <c r="H62" i="5"/>
  <c r="H61" i="5"/>
  <c r="U62" i="5"/>
  <c r="U61" i="5"/>
  <c r="Y61" i="5"/>
  <c r="Y62" i="5"/>
  <c r="AB62" i="5"/>
  <c r="AB61" i="5"/>
  <c r="BH62" i="5"/>
  <c r="BH61" i="5"/>
  <c r="AR61" i="5"/>
  <c r="AR62" i="5"/>
  <c r="BI61" i="5"/>
  <c r="BI62" i="5"/>
  <c r="AM61" i="5"/>
  <c r="AM62" i="5"/>
  <c r="AV61" i="5"/>
  <c r="AV62" i="5"/>
  <c r="D60" i="5"/>
  <c r="D64" i="5" s="1"/>
  <c r="D65" i="5" s="1"/>
  <c r="D73" i="5" s="1"/>
  <c r="D79" i="5" s="1"/>
  <c r="AY64" i="5"/>
  <c r="AY65" i="5" s="1"/>
  <c r="AY73" i="5" s="1"/>
  <c r="AY79" i="5" s="1"/>
  <c r="AW64" i="5"/>
  <c r="AW65" i="5" s="1"/>
  <c r="AW73" i="5" s="1"/>
  <c r="AW79" i="5" s="1"/>
  <c r="T64" i="5"/>
  <c r="T65" i="5" s="1"/>
  <c r="T73" i="5" s="1"/>
  <c r="T79" i="5" s="1"/>
  <c r="M60" i="5"/>
  <c r="AO60" i="5"/>
  <c r="AO64" i="5" s="1"/>
  <c r="AO65" i="5" s="1"/>
  <c r="AO73" i="5" s="1"/>
  <c r="AO79" i="5" s="1"/>
  <c r="AP60" i="5"/>
  <c r="U60" i="5"/>
  <c r="BH60" i="5"/>
  <c r="N60" i="5"/>
  <c r="AF60" i="5"/>
  <c r="X60" i="5"/>
  <c r="BA60" i="5"/>
  <c r="AQ60" i="5"/>
  <c r="AG60" i="5"/>
  <c r="AJ60" i="5"/>
  <c r="H60" i="5"/>
  <c r="AK60" i="5"/>
  <c r="AR60" i="5"/>
  <c r="BE60" i="5"/>
  <c r="BI60" i="5"/>
  <c r="R60" i="5"/>
  <c r="AT60" i="5"/>
  <c r="BC60" i="5"/>
  <c r="AM60" i="5"/>
  <c r="AV60" i="5"/>
  <c r="F60" i="5"/>
  <c r="C64" i="5"/>
  <c r="C65" i="5" s="1"/>
  <c r="AB60" i="5"/>
  <c r="BB60" i="5"/>
  <c r="AX60" i="5"/>
  <c r="Q60" i="5"/>
  <c r="Q64" i="5" s="1"/>
  <c r="Q65" i="5" s="1"/>
  <c r="O60" i="5"/>
  <c r="Y60" i="5"/>
  <c r="L60" i="5"/>
  <c r="AU60" i="5"/>
  <c r="I60" i="5"/>
  <c r="AL60" i="5"/>
  <c r="AL64" i="5" s="1"/>
  <c r="AL65" i="5" s="1"/>
  <c r="AL73" i="5" s="1"/>
  <c r="AL79" i="5" s="1"/>
  <c r="V60" i="5"/>
  <c r="AN60" i="5"/>
  <c r="AA68" i="5"/>
  <c r="AA69" i="5"/>
  <c r="BD67" i="5"/>
  <c r="BD70" i="5"/>
  <c r="BD71" i="5"/>
  <c r="BD69" i="5"/>
  <c r="BD68" i="5"/>
  <c r="P71" i="5"/>
  <c r="P70" i="5"/>
  <c r="P68" i="5"/>
  <c r="P69" i="5"/>
  <c r="P67" i="5"/>
  <c r="BF68" i="5"/>
  <c r="BF67" i="5"/>
  <c r="BF71" i="5"/>
  <c r="BF70" i="5"/>
  <c r="BF69" i="5"/>
  <c r="AH68" i="5"/>
  <c r="AH67" i="5"/>
  <c r="AH69" i="5"/>
  <c r="AH71" i="5"/>
  <c r="AH70" i="5"/>
  <c r="AC71" i="5"/>
  <c r="AC70" i="5"/>
  <c r="AC69" i="5"/>
  <c r="AC68" i="5"/>
  <c r="AC67" i="5"/>
  <c r="AS67" i="5"/>
  <c r="AS71" i="5"/>
  <c r="AS70" i="5"/>
  <c r="AS69" i="5"/>
  <c r="AS68" i="5"/>
  <c r="W68" i="5"/>
  <c r="W67" i="5"/>
  <c r="W70" i="5"/>
  <c r="W71" i="5"/>
  <c r="W69" i="5"/>
  <c r="K68" i="5"/>
  <c r="K67" i="5"/>
  <c r="K70" i="5"/>
  <c r="K71" i="5"/>
  <c r="K69" i="5"/>
  <c r="AE64" i="5"/>
  <c r="AE65" i="5" s="1"/>
  <c r="AE73" i="5" s="1"/>
  <c r="AE79" i="5" s="1"/>
  <c r="AZ64" i="5"/>
  <c r="AZ65" i="5" s="1"/>
  <c r="AZ73" i="5" s="1"/>
  <c r="AZ79" i="5" s="1"/>
  <c r="G64" i="5"/>
  <c r="G65" i="5" s="1"/>
  <c r="G73" i="5" s="1"/>
  <c r="G79" i="5" s="1"/>
  <c r="J64" i="5"/>
  <c r="J65" i="5" s="1"/>
  <c r="J73" i="5" s="1"/>
  <c r="J79" i="5" s="1"/>
  <c r="BC64" i="5"/>
  <c r="BC65" i="5" s="1"/>
  <c r="BC73" i="5" s="1"/>
  <c r="BC79" i="5" s="1"/>
  <c r="AD64" i="5"/>
  <c r="AD65" i="5" s="1"/>
  <c r="AD73" i="5" s="1"/>
  <c r="AD79" i="5" s="1"/>
  <c r="E64" i="5"/>
  <c r="E65" i="5" s="1"/>
  <c r="E73" i="5" s="1"/>
  <c r="E79" i="5" s="1"/>
  <c r="Z64" i="5"/>
  <c r="Z65" i="5" s="1"/>
  <c r="Z73" i="5" s="1"/>
  <c r="Z79" i="5" s="1"/>
  <c r="T70" i="5" l="1"/>
  <c r="T69" i="5"/>
  <c r="T67" i="5"/>
  <c r="T68" i="5"/>
  <c r="D70" i="5"/>
  <c r="BG71" i="5"/>
  <c r="AW70" i="5"/>
  <c r="BG70" i="5"/>
  <c r="AW68" i="5"/>
  <c r="BG69" i="5"/>
  <c r="BG67" i="5"/>
  <c r="AW67" i="5"/>
  <c r="AW71" i="5"/>
  <c r="BG68" i="5"/>
  <c r="AW69" i="5"/>
  <c r="D69" i="5"/>
  <c r="AI73" i="5"/>
  <c r="AI79" i="5" s="1"/>
  <c r="AI68" i="5"/>
  <c r="AI67" i="5"/>
  <c r="AI70" i="5"/>
  <c r="AI69" i="5"/>
  <c r="AI71" i="5"/>
  <c r="D71" i="5"/>
  <c r="AA70" i="5"/>
  <c r="AA72" i="5" s="1"/>
  <c r="AA80" i="5" s="1"/>
  <c r="BE64" i="5"/>
  <c r="BE65" i="5" s="1"/>
  <c r="BE73" i="5" s="1"/>
  <c r="BE79" i="5" s="1"/>
  <c r="AN64" i="5"/>
  <c r="AN65" i="5" s="1"/>
  <c r="AN73" i="5" s="1"/>
  <c r="AN79" i="5" s="1"/>
  <c r="AY68" i="5"/>
  <c r="S69" i="5"/>
  <c r="AY69" i="5"/>
  <c r="AY70" i="5"/>
  <c r="S71" i="5"/>
  <c r="S67" i="5"/>
  <c r="S68" i="5"/>
  <c r="R64" i="5"/>
  <c r="R65" i="5" s="1"/>
  <c r="R73" i="5" s="1"/>
  <c r="R79" i="5" s="1"/>
  <c r="AY71" i="5"/>
  <c r="AY67" i="5"/>
  <c r="D67" i="5"/>
  <c r="S70" i="5"/>
  <c r="AA71" i="5"/>
  <c r="D68" i="5"/>
  <c r="T71" i="5"/>
  <c r="T72" i="5" s="1"/>
  <c r="T80" i="5" s="1"/>
  <c r="AA67" i="5"/>
  <c r="AK64" i="5"/>
  <c r="AK65" i="5" s="1"/>
  <c r="AK68" i="5" s="1"/>
  <c r="BH64" i="5"/>
  <c r="BH65" i="5" s="1"/>
  <c r="BH73" i="5" s="1"/>
  <c r="BH79" i="5" s="1"/>
  <c r="AG64" i="5"/>
  <c r="AG65" i="5" s="1"/>
  <c r="AG73" i="5" s="1"/>
  <c r="AG79" i="5" s="1"/>
  <c r="H64" i="5"/>
  <c r="H65" i="5" s="1"/>
  <c r="H70" i="5" s="1"/>
  <c r="Q71" i="5"/>
  <c r="Q73" i="5"/>
  <c r="Q79" i="5" s="1"/>
  <c r="C73" i="5"/>
  <c r="AL70" i="5"/>
  <c r="AL69" i="5"/>
  <c r="AL67" i="5"/>
  <c r="AL68" i="5"/>
  <c r="AL71" i="5"/>
  <c r="BA64" i="5"/>
  <c r="BA65" i="5" s="1"/>
  <c r="BA73" i="5" s="1"/>
  <c r="BA79" i="5" s="1"/>
  <c r="AP64" i="5"/>
  <c r="AP65" i="5" s="1"/>
  <c r="AP73" i="5" s="1"/>
  <c r="AP79" i="5" s="1"/>
  <c r="AB64" i="5"/>
  <c r="AB65" i="5" s="1"/>
  <c r="AB73" i="5" s="1"/>
  <c r="AB79" i="5" s="1"/>
  <c r="AR64" i="5"/>
  <c r="AR65" i="5" s="1"/>
  <c r="AR73" i="5" s="1"/>
  <c r="AR79" i="5" s="1"/>
  <c r="Q68" i="5"/>
  <c r="H67" i="5"/>
  <c r="BI64" i="5"/>
  <c r="BI65" i="5" s="1"/>
  <c r="BI73" i="5" s="1"/>
  <c r="BI79" i="5" s="1"/>
  <c r="X64" i="5"/>
  <c r="X65" i="5" s="1"/>
  <c r="X73" i="5" s="1"/>
  <c r="X79" i="5" s="1"/>
  <c r="AT64" i="5"/>
  <c r="AT65" i="5" s="1"/>
  <c r="AT73" i="5" s="1"/>
  <c r="AT79" i="5" s="1"/>
  <c r="N64" i="5"/>
  <c r="N65" i="5" s="1"/>
  <c r="N73" i="5" s="1"/>
  <c r="N79" i="5" s="1"/>
  <c r="L64" i="5"/>
  <c r="L65" i="5" s="1"/>
  <c r="L69" i="5" s="1"/>
  <c r="AX64" i="5"/>
  <c r="AX65" i="5" s="1"/>
  <c r="AX73" i="5" s="1"/>
  <c r="AX79" i="5" s="1"/>
  <c r="I64" i="5"/>
  <c r="I65" i="5" s="1"/>
  <c r="I73" i="5" s="1"/>
  <c r="I79" i="5" s="1"/>
  <c r="F64" i="5"/>
  <c r="F65" i="5" s="1"/>
  <c r="F73" i="5" s="1"/>
  <c r="F79" i="5" s="1"/>
  <c r="AK70" i="5"/>
  <c r="C68" i="5"/>
  <c r="C67" i="5"/>
  <c r="C69" i="5"/>
  <c r="C70" i="5"/>
  <c r="C71" i="5"/>
  <c r="AJ64" i="5"/>
  <c r="AJ65" i="5" s="1"/>
  <c r="AJ73" i="5" s="1"/>
  <c r="AJ79" i="5" s="1"/>
  <c r="Y64" i="5"/>
  <c r="Y65" i="5" s="1"/>
  <c r="Y73" i="5" s="1"/>
  <c r="Y79" i="5" s="1"/>
  <c r="V64" i="5"/>
  <c r="V65" i="5" s="1"/>
  <c r="V73" i="5" s="1"/>
  <c r="V79" i="5" s="1"/>
  <c r="O64" i="5"/>
  <c r="O65" i="5" s="1"/>
  <c r="O73" i="5" s="1"/>
  <c r="O79" i="5" s="1"/>
  <c r="BB64" i="5"/>
  <c r="BB65" i="5" s="1"/>
  <c r="BB73" i="5" s="1"/>
  <c r="BB79" i="5" s="1"/>
  <c r="Q67" i="5"/>
  <c r="AM64" i="5"/>
  <c r="AM65" i="5" s="1"/>
  <c r="AM73" i="5" s="1"/>
  <c r="AM79" i="5" s="1"/>
  <c r="Q70" i="5"/>
  <c r="Q69" i="5"/>
  <c r="AU64" i="5"/>
  <c r="AU65" i="5" s="1"/>
  <c r="AU73" i="5" s="1"/>
  <c r="AU79" i="5" s="1"/>
  <c r="AV64" i="5"/>
  <c r="AV65" i="5" s="1"/>
  <c r="AV73" i="5" s="1"/>
  <c r="AV79" i="5" s="1"/>
  <c r="AQ64" i="5"/>
  <c r="AQ65" i="5" s="1"/>
  <c r="AQ73" i="5" s="1"/>
  <c r="AQ79" i="5" s="1"/>
  <c r="AF64" i="5"/>
  <c r="AF65" i="5" s="1"/>
  <c r="AF73" i="5" s="1"/>
  <c r="AF79" i="5" s="1"/>
  <c r="U64" i="5"/>
  <c r="U65" i="5" s="1"/>
  <c r="U73" i="5" s="1"/>
  <c r="U79" i="5" s="1"/>
  <c r="M64" i="5"/>
  <c r="M65" i="5" s="1"/>
  <c r="M73" i="5" s="1"/>
  <c r="M79" i="5" s="1"/>
  <c r="AS72" i="5"/>
  <c r="AS80" i="5" s="1"/>
  <c r="AH72" i="5"/>
  <c r="AH80" i="5" s="1"/>
  <c r="P72" i="5"/>
  <c r="P80" i="5" s="1"/>
  <c r="BF72" i="5"/>
  <c r="BF80" i="5" s="1"/>
  <c r="R70" i="5"/>
  <c r="R69" i="5"/>
  <c r="AZ71" i="5"/>
  <c r="AZ70" i="5"/>
  <c r="AZ69" i="5"/>
  <c r="AZ68" i="5"/>
  <c r="AZ67" i="5"/>
  <c r="BD72" i="5"/>
  <c r="BD80" i="5" s="1"/>
  <c r="AD69" i="5"/>
  <c r="AD71" i="5"/>
  <c r="AD70" i="5"/>
  <c r="AD68" i="5"/>
  <c r="AD67" i="5"/>
  <c r="AC72" i="5"/>
  <c r="AC80" i="5" s="1"/>
  <c r="W72" i="5"/>
  <c r="W80" i="5" s="1"/>
  <c r="BC70" i="5"/>
  <c r="BC71" i="5"/>
  <c r="BC69" i="5"/>
  <c r="BC67" i="5"/>
  <c r="BC68" i="5"/>
  <c r="AO71" i="5"/>
  <c r="AO69" i="5"/>
  <c r="AO70" i="5"/>
  <c r="AO68" i="5"/>
  <c r="AO67" i="5"/>
  <c r="J68" i="5"/>
  <c r="J67" i="5"/>
  <c r="J69" i="5"/>
  <c r="J71" i="5"/>
  <c r="J70" i="5"/>
  <c r="AE71" i="5"/>
  <c r="AE70" i="5"/>
  <c r="AE68" i="5"/>
  <c r="AE69" i="5"/>
  <c r="AE67" i="5"/>
  <c r="Z70" i="5"/>
  <c r="Z69" i="5"/>
  <c r="Z68" i="5"/>
  <c r="Z67" i="5"/>
  <c r="Z71" i="5"/>
  <c r="E71" i="5"/>
  <c r="E70" i="5"/>
  <c r="E69" i="5"/>
  <c r="E67" i="5"/>
  <c r="E68" i="5"/>
  <c r="G70" i="5"/>
  <c r="G71" i="5"/>
  <c r="G68" i="5"/>
  <c r="G67" i="5"/>
  <c r="G69" i="5"/>
  <c r="K72" i="5"/>
  <c r="K80" i="5" s="1"/>
  <c r="AK67" i="5" l="1"/>
  <c r="AW72" i="5"/>
  <c r="AW80" i="5" s="1"/>
  <c r="BG72" i="5"/>
  <c r="BG80" i="5" s="1"/>
  <c r="AI72" i="5"/>
  <c r="AI80" i="5" s="1"/>
  <c r="BH67" i="5"/>
  <c r="BH68" i="5"/>
  <c r="AG71" i="5"/>
  <c r="BH71" i="5"/>
  <c r="BH69" i="5"/>
  <c r="D72" i="5"/>
  <c r="D80" i="5" s="1"/>
  <c r="S72" i="5"/>
  <c r="S80" i="5" s="1"/>
  <c r="AN67" i="5"/>
  <c r="AN72" i="5" s="1"/>
  <c r="AN80" i="5" s="1"/>
  <c r="AN71" i="5"/>
  <c r="AK71" i="5"/>
  <c r="AN70" i="5"/>
  <c r="AY72" i="5"/>
  <c r="AY80" i="5" s="1"/>
  <c r="AN69" i="5"/>
  <c r="AN68" i="5"/>
  <c r="BH70" i="5"/>
  <c r="R71" i="5"/>
  <c r="BE69" i="5"/>
  <c r="BE70" i="5"/>
  <c r="BE71" i="5"/>
  <c r="AG69" i="5"/>
  <c r="AG70" i="5"/>
  <c r="R67" i="5"/>
  <c r="BE68" i="5"/>
  <c r="BE67" i="5"/>
  <c r="AG68" i="5"/>
  <c r="R68" i="5"/>
  <c r="AK69" i="5"/>
  <c r="AK72" i="5" s="1"/>
  <c r="AK73" i="5"/>
  <c r="AK79" i="5" s="1"/>
  <c r="H68" i="5"/>
  <c r="H69" i="5"/>
  <c r="L68" i="5"/>
  <c r="L73" i="5"/>
  <c r="L79" i="5" s="1"/>
  <c r="H71" i="5"/>
  <c r="H73" i="5"/>
  <c r="H79" i="5" s="1"/>
  <c r="AG67" i="5"/>
  <c r="AL72" i="5"/>
  <c r="AL80" i="5" s="1"/>
  <c r="L71" i="5"/>
  <c r="L70" i="5"/>
  <c r="Q72" i="5"/>
  <c r="Q80" i="5" s="1"/>
  <c r="L67" i="5"/>
  <c r="AM70" i="5"/>
  <c r="AM69" i="5"/>
  <c r="AM67" i="5"/>
  <c r="AM68" i="5"/>
  <c r="AM71" i="5"/>
  <c r="F69" i="5"/>
  <c r="F70" i="5"/>
  <c r="F67" i="5"/>
  <c r="F68" i="5"/>
  <c r="F71" i="5"/>
  <c r="V68" i="5"/>
  <c r="V67" i="5"/>
  <c r="V70" i="5"/>
  <c r="V69" i="5"/>
  <c r="V71" i="5"/>
  <c r="AF71" i="5"/>
  <c r="AF70" i="5"/>
  <c r="AF68" i="5"/>
  <c r="AF69" i="5"/>
  <c r="AF67" i="5"/>
  <c r="Y69" i="5"/>
  <c r="Y71" i="5"/>
  <c r="Y70" i="5"/>
  <c r="Y68" i="5"/>
  <c r="Y67" i="5"/>
  <c r="BA71" i="5"/>
  <c r="BA70" i="5"/>
  <c r="BA67" i="5"/>
  <c r="BA69" i="5"/>
  <c r="BA68" i="5"/>
  <c r="AQ68" i="5"/>
  <c r="AQ67" i="5"/>
  <c r="AQ71" i="5"/>
  <c r="AQ70" i="5"/>
  <c r="AQ69" i="5"/>
  <c r="AJ70" i="5"/>
  <c r="AJ71" i="5"/>
  <c r="AJ67" i="5"/>
  <c r="AJ69" i="5"/>
  <c r="AJ68" i="5"/>
  <c r="N70" i="5"/>
  <c r="N67" i="5"/>
  <c r="N69" i="5"/>
  <c r="N68" i="5"/>
  <c r="N71" i="5"/>
  <c r="M68" i="5"/>
  <c r="M67" i="5"/>
  <c r="M69" i="5"/>
  <c r="M70" i="5"/>
  <c r="M71" i="5"/>
  <c r="AV67" i="5"/>
  <c r="AV71" i="5"/>
  <c r="AV69" i="5"/>
  <c r="AV68" i="5"/>
  <c r="AV70" i="5"/>
  <c r="BB68" i="5"/>
  <c r="BB67" i="5"/>
  <c r="BB69" i="5"/>
  <c r="BB70" i="5"/>
  <c r="BB71" i="5"/>
  <c r="AX70" i="5"/>
  <c r="AX67" i="5"/>
  <c r="AX69" i="5"/>
  <c r="AX68" i="5"/>
  <c r="AX71" i="5"/>
  <c r="AU68" i="5"/>
  <c r="AU67" i="5"/>
  <c r="AU69" i="5"/>
  <c r="AU70" i="5"/>
  <c r="AU71" i="5"/>
  <c r="AT70" i="5"/>
  <c r="AT68" i="5"/>
  <c r="AT69" i="5"/>
  <c r="AT67" i="5"/>
  <c r="AT71" i="5"/>
  <c r="U68" i="5"/>
  <c r="U70" i="5"/>
  <c r="U67" i="5"/>
  <c r="U69" i="5"/>
  <c r="U71" i="5"/>
  <c r="X69" i="5"/>
  <c r="X68" i="5"/>
  <c r="X67" i="5"/>
  <c r="X71" i="5"/>
  <c r="X70" i="5"/>
  <c r="I67" i="5"/>
  <c r="I70" i="5"/>
  <c r="I71" i="5"/>
  <c r="I69" i="5"/>
  <c r="I68" i="5"/>
  <c r="AR69" i="5"/>
  <c r="AR67" i="5"/>
  <c r="AR71" i="5"/>
  <c r="AR68" i="5"/>
  <c r="AR70" i="5"/>
  <c r="AB69" i="5"/>
  <c r="AB70" i="5"/>
  <c r="AB68" i="5"/>
  <c r="AB67" i="5"/>
  <c r="AB71" i="5"/>
  <c r="O68" i="5"/>
  <c r="O69" i="5"/>
  <c r="O70" i="5"/>
  <c r="O71" i="5"/>
  <c r="O67" i="5"/>
  <c r="AP69" i="5"/>
  <c r="AP68" i="5"/>
  <c r="AP67" i="5"/>
  <c r="AP70" i="5"/>
  <c r="AP71" i="5"/>
  <c r="C72" i="5"/>
  <c r="BI67" i="5"/>
  <c r="BI71" i="5"/>
  <c r="BI68" i="5"/>
  <c r="BI69" i="5"/>
  <c r="BI70" i="5"/>
  <c r="AO72" i="5"/>
  <c r="AO80" i="5" s="1"/>
  <c r="E72" i="5"/>
  <c r="AD72" i="5"/>
  <c r="AD80" i="5" s="1"/>
  <c r="G72" i="5"/>
  <c r="G80" i="5" s="1"/>
  <c r="AZ72" i="5"/>
  <c r="AZ80" i="5" s="1"/>
  <c r="BC72" i="5"/>
  <c r="BC80" i="5" s="1"/>
  <c r="AE72" i="5"/>
  <c r="Z72" i="5"/>
  <c r="J72" i="5"/>
  <c r="BE72" i="5" l="1"/>
  <c r="BH72" i="5"/>
  <c r="AK80" i="5"/>
  <c r="L72" i="5"/>
  <c r="R72" i="5"/>
  <c r="R80" i="5" s="1"/>
  <c r="AG72" i="5"/>
  <c r="AG80" i="5" s="1"/>
  <c r="L80" i="5"/>
  <c r="H72" i="5"/>
  <c r="H80" i="5" s="1"/>
  <c r="C79" i="5"/>
  <c r="V72" i="5"/>
  <c r="V80" i="5" s="1"/>
  <c r="AM72" i="5"/>
  <c r="AM80" i="5" s="1"/>
  <c r="AP72" i="5"/>
  <c r="AP80" i="5" s="1"/>
  <c r="AV72" i="5"/>
  <c r="AV80" i="5" s="1"/>
  <c r="O72" i="5"/>
  <c r="O80" i="5" s="1"/>
  <c r="AF72" i="5"/>
  <c r="AF80" i="5" s="1"/>
  <c r="X72" i="5"/>
  <c r="X80" i="5" s="1"/>
  <c r="BB72" i="5"/>
  <c r="BB80" i="5" s="1"/>
  <c r="AR72" i="5"/>
  <c r="AR80" i="5" s="1"/>
  <c r="AU72" i="5"/>
  <c r="AU80" i="5" s="1"/>
  <c r="U72" i="5"/>
  <c r="U80" i="5" s="1"/>
  <c r="M72" i="5"/>
  <c r="M80" i="5" s="1"/>
  <c r="AQ72" i="5"/>
  <c r="AQ80" i="5" s="1"/>
  <c r="F72" i="5"/>
  <c r="F80" i="5" s="1"/>
  <c r="N72" i="5"/>
  <c r="N80" i="5" s="1"/>
  <c r="BI72" i="5"/>
  <c r="BA72" i="5"/>
  <c r="BA80" i="5" s="1"/>
  <c r="AB72" i="5"/>
  <c r="AB80" i="5" s="1"/>
  <c r="AX72" i="5"/>
  <c r="AX80" i="5" s="1"/>
  <c r="I72" i="5"/>
  <c r="I80" i="5" s="1"/>
  <c r="AT72" i="5"/>
  <c r="AJ72" i="5"/>
  <c r="AJ80" i="5" s="1"/>
  <c r="Y72" i="5"/>
  <c r="Y80" i="5" s="1"/>
  <c r="BH80" i="5"/>
  <c r="BG74" i="5"/>
  <c r="BE80" i="5"/>
  <c r="BE74" i="5"/>
  <c r="AE80" i="5"/>
  <c r="E80" i="5"/>
  <c r="J80" i="5"/>
  <c r="Z80" i="5"/>
  <c r="C80" i="5" l="1"/>
  <c r="AU74" i="5"/>
  <c r="AE74" i="5"/>
  <c r="BI80" i="5"/>
  <c r="BI74" i="5"/>
  <c r="X74" i="5"/>
  <c r="I74" i="5"/>
  <c r="C75" i="5"/>
  <c r="C77" i="5" s="1"/>
  <c r="AT80" i="5"/>
  <c r="AS74" i="5"/>
  <c r="C74" i="5"/>
  <c r="C82" i="5" l="1"/>
</calcChain>
</file>

<file path=xl/sharedStrings.xml><?xml version="1.0" encoding="utf-8"?>
<sst xmlns="http://schemas.openxmlformats.org/spreadsheetml/2006/main" count="707" uniqueCount="147">
  <si>
    <t>PARTE A</t>
  </si>
  <si>
    <t>Postos de Trabalho</t>
  </si>
  <si>
    <t>Valor do Salário do Profissional</t>
  </si>
  <si>
    <t>Quantidade de Perfis Profissionais</t>
  </si>
  <si>
    <t>Valor Total de Salários</t>
  </si>
  <si>
    <t>PARTE B</t>
  </si>
  <si>
    <t>DESCRIÇÃO</t>
  </si>
  <si>
    <t>Alíquota</t>
  </si>
  <si>
    <t>Valor Mensal</t>
  </si>
  <si>
    <t>TOTAL DA REMUNERAÇÃO</t>
  </si>
  <si>
    <t>TOTAL DAS HORAS EXTRAS</t>
  </si>
  <si>
    <t>TOTAL DOS ADICIONAIS NOTURNOS</t>
  </si>
  <si>
    <t>TOTAL SOBREAVISO (HORA BIP)</t>
  </si>
  <si>
    <t>TOTAL DA REMUNERAÇÃO MENSAL</t>
  </si>
  <si>
    <t>ENCARGOS SOCIAIS INCIDENTES SOBRE A REMUNERAÇÃO</t>
  </si>
  <si>
    <t>GRUPO A - ENCARGOS SOCIAIS BÁSICOS</t>
  </si>
  <si>
    <t>Total Mensal</t>
  </si>
  <si>
    <t>INSS</t>
  </si>
  <si>
    <t>SESI OU SESC</t>
  </si>
  <si>
    <t>SENAI OU SENAC</t>
  </si>
  <si>
    <t>INCRA</t>
  </si>
  <si>
    <t>SALÁRIO EDUCAÇÃO</t>
  </si>
  <si>
    <t>FGTS</t>
  </si>
  <si>
    <t>SEGURO ACIDENTE DO TRABALHO (SAT/INSS)</t>
  </si>
  <si>
    <t>SEBRAE</t>
  </si>
  <si>
    <t>TOTAL DO GRUPO A</t>
  </si>
  <si>
    <t>GRUPO B - ENCARGOS QUE RECEBEM INCIDÊNCIA DO GRUPO A</t>
  </si>
  <si>
    <t>FÉRIAS + 1/3</t>
  </si>
  <si>
    <t>AUXÍLIO DOENÇA</t>
  </si>
  <si>
    <t>FALTAS LEGAIS</t>
  </si>
  <si>
    <t>LICENÇA MATERNIDADE/PATERNIDADE</t>
  </si>
  <si>
    <t>ACIDENTE DE TRABALHO</t>
  </si>
  <si>
    <t>AVISO PRÉVIO</t>
  </si>
  <si>
    <t>13º SALÁRIO</t>
  </si>
  <si>
    <t>TOTAL DO GRUPO B</t>
  </si>
  <si>
    <t>GRUPO C - ENCARGOS QUE NÃO RECEBEM INCIDÊNCIA DO GRUPO A</t>
  </si>
  <si>
    <t>AVISO PRÉVIO INDENIZADO</t>
  </si>
  <si>
    <t>INCIDÊNCIA FGTS SOBRE AVISO PRÉVIO INDENIZADO</t>
  </si>
  <si>
    <t>MULTA FGTS (RESCISÃO S/ JUSTA CAUSA)</t>
  </si>
  <si>
    <t>TOTAL DO GRUPO C</t>
  </si>
  <si>
    <t>GRUPO D - INCIDÊNCIA DO GRUPO A SOBRE O GRUPO B</t>
  </si>
  <si>
    <t>REINCIDÊNCIA DOS ENCARGOS DO GRUPO A SOBRE O GRUPO B</t>
  </si>
  <si>
    <t>TOTAL GRUPO D</t>
  </si>
  <si>
    <t>TOTAL DOS ENCARGOS SOCIAIS (A + B + C + D)</t>
  </si>
  <si>
    <t>VALOR TOTAL DA MÃO DE OBRA (REMUNERAÇÃO MENSAL + ENCARGOS SOCIAIS)</t>
  </si>
  <si>
    <t>INSUMOS (F)</t>
  </si>
  <si>
    <t>VALE TRANSPORTE</t>
  </si>
  <si>
    <t>VALE ALIMENTAÇÃO</t>
  </si>
  <si>
    <t>TOTAL DOS INSUMOS (F)</t>
  </si>
  <si>
    <t>SUBTOTAL (A+B+C+D+E+F)</t>
  </si>
  <si>
    <t>SUBCONTRATAÇÃO (G)</t>
  </si>
  <si>
    <t>SUBCONTRATAÇÃO</t>
  </si>
  <si>
    <t>TOTAL SUBCONTRATAÇÃO (G)</t>
  </si>
  <si>
    <t>SUBTOTALL (A+B+C+D+E+F+G)</t>
  </si>
  <si>
    <t>DEMAIS COMPONENTES (H)</t>
  </si>
  <si>
    <t>SOFTWARE</t>
  </si>
  <si>
    <t>Lucro</t>
  </si>
  <si>
    <t>TOTAL DOS DEMAIS COMPONENTES (H)</t>
  </si>
  <si>
    <t>SUBTOTAL (REMUNERAÇÃO + RESERVA TÉCNICA + ENCARGOS SOCIAIS + INSUMOS + DEMAIS COMPONENTES)</t>
  </si>
  <si>
    <t>TRIBUTOS (I)</t>
  </si>
  <si>
    <t>Contribuição Social sobre Lucro (CSLL)</t>
  </si>
  <si>
    <t>PIS</t>
  </si>
  <si>
    <t>COFINS</t>
  </si>
  <si>
    <t>ISS</t>
  </si>
  <si>
    <t>TOTAL DOS TRIBUTOS (I)</t>
  </si>
  <si>
    <t>PREÇO TOTAL MENSAL - GRUPOS</t>
  </si>
  <si>
    <t>VALOR GLOBAL POR AREA DE ATUAÇÃO</t>
  </si>
  <si>
    <t>Valor Mensal Total</t>
  </si>
  <si>
    <t>PREÇO GLOBAL 24 meses</t>
  </si>
  <si>
    <t>Analista Sup Comp Junior</t>
  </si>
  <si>
    <t>Analista Sup Comp Pleno</t>
  </si>
  <si>
    <t>Suporte Técnico</t>
  </si>
  <si>
    <t>Analista Infra Sênior</t>
  </si>
  <si>
    <t>Analista Infra Pleno</t>
  </si>
  <si>
    <t>Sustentação ao ambiente</t>
  </si>
  <si>
    <t>Desenvolvedor Sênior</t>
  </si>
  <si>
    <t>Customização e integração</t>
  </si>
  <si>
    <t>Gerenciamento de Serviços CAIXA</t>
  </si>
  <si>
    <t>Analista Infra Pleno (7 anos)</t>
  </si>
  <si>
    <t>Analista Infra Pleno (5 anos)</t>
  </si>
  <si>
    <t>Analista Infra Júnior</t>
  </si>
  <si>
    <t>Gerente de Projetos</t>
  </si>
  <si>
    <t>Sistemas Operacionais</t>
  </si>
  <si>
    <t>ADM Banco Dados Sênior</t>
  </si>
  <si>
    <t>ADM Banco Dados Pleno</t>
  </si>
  <si>
    <t>ADM Banco Dados Júnior</t>
  </si>
  <si>
    <t>Analista BI Sênior</t>
  </si>
  <si>
    <t>Analista BI Pleno</t>
  </si>
  <si>
    <t>Analista BI Júnior</t>
  </si>
  <si>
    <t>Analista Suporte Sênior</t>
  </si>
  <si>
    <t>Analista Suporte Pleno</t>
  </si>
  <si>
    <t>Analista Suporte Júnior</t>
  </si>
  <si>
    <t>Colaboração</t>
  </si>
  <si>
    <t>Ambiente de Colaboração</t>
  </si>
  <si>
    <t>ADM Sist Operac Sênior</t>
  </si>
  <si>
    <t>ADM Sist Operac Pleno</t>
  </si>
  <si>
    <t>Téc Manut Informát Sênior</t>
  </si>
  <si>
    <t>Ambiente de Referência e Padrões</t>
  </si>
  <si>
    <t>Analista Sist Autom Sênior</t>
  </si>
  <si>
    <t>Analista Sist Autom Pleno</t>
  </si>
  <si>
    <t>Infraestrutura e Suporte</t>
  </si>
  <si>
    <t>Laboratório</t>
  </si>
  <si>
    <t>Ambiente de Canais</t>
  </si>
  <si>
    <t>Desenvolvedor Softw Sênior</t>
  </si>
  <si>
    <t>Desenvolvedor Softw Pleno</t>
  </si>
  <si>
    <t>Desenvolvedor Softw Júnior</t>
  </si>
  <si>
    <t xml:space="preserve">Analista Neg/Req Sênior </t>
  </si>
  <si>
    <t>Analista Neg/Req Pleno</t>
  </si>
  <si>
    <t>Analista Neg/Req Júnior</t>
  </si>
  <si>
    <t>Analista Test/Qual Pleno</t>
  </si>
  <si>
    <t>Analista Test/Qual Júnior</t>
  </si>
  <si>
    <t>Líder Técnico Desenvolv</t>
  </si>
  <si>
    <t>Arquiteto Software Pleno</t>
  </si>
  <si>
    <t>ADM Dados Pleno</t>
  </si>
  <si>
    <t>Automação</t>
  </si>
  <si>
    <t>Analista de UX/UI Pleno</t>
  </si>
  <si>
    <t>Analista de UX/UI Júnior</t>
  </si>
  <si>
    <t>Experiência do Usuário</t>
  </si>
  <si>
    <t>Analista Sup Comp Júnior</t>
  </si>
  <si>
    <t>Suporte Operacional</t>
  </si>
  <si>
    <t>Técnico Sup TI Sênior</t>
  </si>
  <si>
    <t>Acompanhamento de Serviços</t>
  </si>
  <si>
    <t>Analista Sup Comp Sênior</t>
  </si>
  <si>
    <t>Qualidade de Atendimento</t>
  </si>
  <si>
    <t>Conformidade de Ativos</t>
  </si>
  <si>
    <t>Serviços de Apoio e Gestão</t>
  </si>
  <si>
    <t>Analista Sup Compt Júnior</t>
  </si>
  <si>
    <t>Suporte Contratos TI</t>
  </si>
  <si>
    <t>Serviços de Apoio e Gestão - Dias não Úteis</t>
  </si>
  <si>
    <t>Coordenador</t>
  </si>
  <si>
    <t>Coordenação</t>
  </si>
  <si>
    <t>Analista Sis Automação Pleno</t>
  </si>
  <si>
    <t>DESPESAS ADMINISTRATIVAS</t>
  </si>
  <si>
    <t xml:space="preserve">EQUIPAMENTOS </t>
  </si>
  <si>
    <t xml:space="preserve">Valor do perfil </t>
  </si>
  <si>
    <t>Fator K</t>
  </si>
  <si>
    <t>Média Fator K</t>
  </si>
  <si>
    <t>Quantidade</t>
  </si>
  <si>
    <t>Medição</t>
  </si>
  <si>
    <t>HT</t>
  </si>
  <si>
    <t>Valor Global Horas Técnicas</t>
  </si>
  <si>
    <t>Valor Global 24 meses</t>
  </si>
  <si>
    <t>Valor Unitário HT</t>
  </si>
  <si>
    <t>Serviços Eventuais – Sob demanda</t>
  </si>
  <si>
    <t>Hora Técnica</t>
  </si>
  <si>
    <t>PERFIS</t>
  </si>
  <si>
    <t>AUXÍLIO SAÚDE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</si>
</sst>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&quot;R$&quot;* #,##0.00_);_(&quot;R$&quot;* \(#,##0.00\);_(&quot;R$&quot;* &quot;-&quot;??_);_(@_)"/>
    <numFmt numFmtId="166" formatCode="&quot;R$&quot;\ #,##0.00"/>
    <numFmt numFmtId="167" formatCode="_-* #,##0.000_-;\-* #,##0.0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  <scheme val="major"/>
    </font>
    <font>
      <b/>
      <sz val="10"/>
      <name val="Calibri Light"/>
      <family val="2"/>
      <scheme val="major"/>
    </font>
    <font>
      <b/>
      <sz val="10"/>
      <name val="Calibri Light"/>
      <family val="2"/>
      <scheme val="major"/>
    </font>
    <font>
      <sz val="10"/>
      <name val="Calibri Light"/>
      <family val="2"/>
      <scheme val="major"/>
    </font>
    <font>
      <b/>
      <sz val="9"/>
      <color rgb="FF000000"/>
      <name val="Arial Narrow"/>
      <family val="2"/>
    </font>
    <font>
      <b/>
      <sz val="11"/>
      <color rgb="FF000000"/>
      <name val="Calibri Light"/>
      <family val="2"/>
      <scheme val="major"/>
    </font>
    <font>
      <b/>
      <sz val="9"/>
      <color rgb="FF000000"/>
      <name val="Calibri Light"/>
      <family val="2"/>
      <scheme val="major"/>
    </font>
    <font>
      <sz val="9"/>
      <color rgb="FF000000"/>
      <name val="Calibri Light"/>
      <family val="2"/>
      <scheme val="major"/>
    </font>
  </fonts>
  <fills count="1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D9BEF"/>
        <bgColor indexed="64"/>
      </patternFill>
    </fill>
    <fill>
      <patternFill patternType="solid">
        <fgColor rgb="FFFB9893"/>
        <bgColor indexed="64"/>
      </patternFill>
    </fill>
    <fill>
      <patternFill patternType="solid">
        <fgColor rgb="FF47FFD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4">
    <xf numFmtId="0" fontId="0" fillId="0" borderId="0" xfId="0"/>
    <xf numFmtId="0" fontId="3" fillId="0" borderId="0" xfId="2" applyFont="1"/>
    <xf numFmtId="10" fontId="3" fillId="0" borderId="0" xfId="2" applyNumberFormat="1" applyFont="1" applyAlignment="1">
      <alignment horizontal="center"/>
    </xf>
    <xf numFmtId="164" fontId="3" fillId="0" borderId="0" xfId="2" applyNumberFormat="1" applyFont="1"/>
    <xf numFmtId="0" fontId="4" fillId="0" borderId="0" xfId="2" applyFont="1" applyAlignment="1">
      <alignment horizontal="left" wrapText="1"/>
    </xf>
    <xf numFmtId="0" fontId="3" fillId="0" borderId="0" xfId="2" applyFont="1" applyAlignment="1">
      <alignment wrapText="1"/>
    </xf>
    <xf numFmtId="165" fontId="3" fillId="0" borderId="2" xfId="3" applyFont="1" applyBorder="1" applyAlignment="1">
      <alignment horizontal="center" vertical="center" wrapText="1"/>
    </xf>
    <xf numFmtId="1" fontId="3" fillId="0" borderId="2" xfId="2" applyNumberFormat="1" applyFont="1" applyBorder="1" applyAlignment="1">
      <alignment horizontal="center" vertical="center" wrapText="1"/>
    </xf>
    <xf numFmtId="164" fontId="3" fillId="0" borderId="2" xfId="2" applyNumberFormat="1" applyFont="1" applyBorder="1" applyAlignment="1">
      <alignment wrapText="1"/>
    </xf>
    <xf numFmtId="164" fontId="4" fillId="4" borderId="2" xfId="2" applyNumberFormat="1" applyFont="1" applyFill="1" applyBorder="1" applyAlignment="1">
      <alignment wrapText="1"/>
    </xf>
    <xf numFmtId="43" fontId="3" fillId="0" borderId="0" xfId="2" applyNumberFormat="1" applyFont="1"/>
    <xf numFmtId="166" fontId="3" fillId="0" borderId="0" xfId="2" applyNumberFormat="1" applyFont="1" applyAlignment="1">
      <alignment horizontal="center" vertical="center"/>
    </xf>
    <xf numFmtId="167" fontId="3" fillId="0" borderId="0" xfId="5" applyNumberFormat="1" applyFont="1"/>
    <xf numFmtId="43" fontId="3" fillId="0" borderId="0" xfId="2" applyNumberFormat="1" applyFont="1" applyAlignment="1">
      <alignment horizontal="center" vertical="center"/>
    </xf>
    <xf numFmtId="0" fontId="4" fillId="0" borderId="0" xfId="2" applyFont="1" applyBorder="1" applyAlignment="1">
      <alignment horizontal="left" wrapText="1"/>
    </xf>
    <xf numFmtId="0" fontId="4" fillId="4" borderId="2" xfId="2" applyFont="1" applyFill="1" applyBorder="1" applyAlignment="1">
      <alignment horizontal="left" vertical="center" wrapText="1"/>
    </xf>
    <xf numFmtId="0" fontId="4" fillId="4" borderId="2" xfId="2" applyFont="1" applyFill="1" applyBorder="1" applyAlignment="1">
      <alignment horizontal="center" vertical="center" wrapText="1"/>
    </xf>
    <xf numFmtId="0" fontId="5" fillId="4" borderId="2" xfId="2" applyFont="1" applyFill="1" applyBorder="1" applyAlignment="1">
      <alignment horizontal="center" vertical="center" wrapText="1"/>
    </xf>
    <xf numFmtId="0" fontId="4" fillId="0" borderId="2" xfId="2" applyFont="1" applyBorder="1" applyAlignment="1">
      <alignment horizontal="left" wrapText="1"/>
    </xf>
    <xf numFmtId="0" fontId="3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left" wrapText="1"/>
    </xf>
    <xf numFmtId="165" fontId="4" fillId="0" borderId="2" xfId="3" applyFont="1" applyBorder="1" applyAlignment="1">
      <alignment horizontal="center" vertical="center" wrapText="1"/>
    </xf>
    <xf numFmtId="0" fontId="4" fillId="4" borderId="2" xfId="2" applyFont="1" applyFill="1" applyBorder="1" applyAlignment="1">
      <alignment horizontal="center" wrapText="1"/>
    </xf>
    <xf numFmtId="164" fontId="4" fillId="4" borderId="2" xfId="2" applyNumberFormat="1" applyFont="1" applyFill="1" applyBorder="1" applyAlignment="1">
      <alignment horizontal="center" wrapText="1"/>
    </xf>
    <xf numFmtId="10" fontId="3" fillId="0" borderId="2" xfId="4" applyNumberFormat="1" applyFont="1" applyBorder="1" applyAlignment="1">
      <alignment horizontal="right" wrapText="1"/>
    </xf>
    <xf numFmtId="10" fontId="3" fillId="0" borderId="2" xfId="4" applyNumberFormat="1" applyFont="1" applyBorder="1" applyAlignment="1">
      <alignment horizontal="center" wrapText="1"/>
    </xf>
    <xf numFmtId="0" fontId="4" fillId="4" borderId="2" xfId="2" applyFont="1" applyFill="1" applyBorder="1" applyAlignment="1">
      <alignment horizontal="left" wrapText="1"/>
    </xf>
    <xf numFmtId="10" fontId="4" fillId="4" borderId="2" xfId="2" applyNumberFormat="1" applyFont="1" applyFill="1" applyBorder="1" applyAlignment="1">
      <alignment horizontal="center" wrapText="1"/>
    </xf>
    <xf numFmtId="0" fontId="3" fillId="0" borderId="2" xfId="2" applyFont="1" applyBorder="1" applyAlignment="1">
      <alignment wrapText="1"/>
    </xf>
    <xf numFmtId="0" fontId="4" fillId="5" borderId="2" xfId="2" applyFont="1" applyFill="1" applyBorder="1" applyAlignment="1">
      <alignment horizontal="left" wrapText="1"/>
    </xf>
    <xf numFmtId="0" fontId="4" fillId="5" borderId="2" xfId="2" applyFont="1" applyFill="1" applyBorder="1" applyAlignment="1">
      <alignment horizontal="center" wrapText="1"/>
    </xf>
    <xf numFmtId="164" fontId="4" fillId="5" borderId="2" xfId="2" applyNumberFormat="1" applyFont="1" applyFill="1" applyBorder="1" applyAlignment="1">
      <alignment horizontal="center" wrapText="1"/>
    </xf>
    <xf numFmtId="10" fontId="3" fillId="0" borderId="2" xfId="2" applyNumberFormat="1" applyFont="1" applyBorder="1" applyAlignment="1">
      <alignment horizontal="center" wrapText="1"/>
    </xf>
    <xf numFmtId="0" fontId="6" fillId="0" borderId="2" xfId="2" applyFont="1" applyBorder="1" applyAlignment="1">
      <alignment wrapText="1"/>
    </xf>
    <xf numFmtId="0" fontId="4" fillId="4" borderId="2" xfId="2" applyFont="1" applyFill="1" applyBorder="1" applyAlignment="1">
      <alignment wrapText="1"/>
    </xf>
    <xf numFmtId="0" fontId="4" fillId="5" borderId="2" xfId="2" applyFont="1" applyFill="1" applyBorder="1" applyAlignment="1">
      <alignment wrapText="1"/>
    </xf>
    <xf numFmtId="10" fontId="3" fillId="6" borderId="2" xfId="2" applyNumberFormat="1" applyFont="1" applyFill="1" applyBorder="1" applyAlignment="1">
      <alignment horizontal="center" wrapText="1"/>
    </xf>
    <xf numFmtId="10" fontId="6" fillId="6" borderId="2" xfId="2" applyNumberFormat="1" applyFont="1" applyFill="1" applyBorder="1" applyAlignment="1">
      <alignment horizontal="center" wrapText="1"/>
    </xf>
    <xf numFmtId="0" fontId="6" fillId="0" borderId="2" xfId="2" applyFont="1" applyBorder="1" applyAlignment="1">
      <alignment horizontal="left" wrapText="1"/>
    </xf>
    <xf numFmtId="10" fontId="6" fillId="0" borderId="2" xfId="4" applyNumberFormat="1" applyFont="1" applyBorder="1" applyAlignment="1">
      <alignment horizontal="center" wrapText="1"/>
    </xf>
    <xf numFmtId="10" fontId="5" fillId="4" borderId="2" xfId="2" applyNumberFormat="1" applyFont="1" applyFill="1" applyBorder="1" applyAlignment="1">
      <alignment horizontal="center" wrapText="1"/>
    </xf>
    <xf numFmtId="10" fontId="3" fillId="6" borderId="2" xfId="4" applyNumberFormat="1" applyFont="1" applyFill="1" applyBorder="1" applyAlignment="1">
      <alignment horizontal="center" wrapText="1"/>
    </xf>
    <xf numFmtId="10" fontId="4" fillId="4" borderId="2" xfId="2" applyNumberFormat="1" applyFont="1" applyFill="1" applyBorder="1" applyAlignment="1">
      <alignment horizontal="left" wrapText="1"/>
    </xf>
    <xf numFmtId="164" fontId="4" fillId="7" borderId="2" xfId="2" applyNumberFormat="1" applyFont="1" applyFill="1" applyBorder="1" applyAlignment="1">
      <alignment wrapText="1"/>
    </xf>
    <xf numFmtId="44" fontId="4" fillId="7" borderId="2" xfId="1" applyFont="1" applyFill="1" applyBorder="1" applyAlignment="1">
      <alignment horizontal="left" wrapText="1"/>
    </xf>
    <xf numFmtId="0" fontId="5" fillId="15" borderId="2" xfId="2" applyFont="1" applyFill="1" applyBorder="1" applyAlignment="1">
      <alignment horizontal="center" wrapText="1"/>
    </xf>
    <xf numFmtId="166" fontId="5" fillId="15" borderId="2" xfId="2" applyNumberFormat="1" applyFont="1" applyFill="1" applyBorder="1" applyAlignment="1">
      <alignment horizontal="center" wrapText="1"/>
    </xf>
    <xf numFmtId="0" fontId="4" fillId="16" borderId="2" xfId="2" applyFont="1" applyFill="1" applyBorder="1"/>
    <xf numFmtId="10" fontId="3" fillId="16" borderId="2" xfId="2" applyNumberFormat="1" applyFont="1" applyFill="1" applyBorder="1" applyAlignment="1">
      <alignment horizontal="center"/>
    </xf>
    <xf numFmtId="164" fontId="4" fillId="16" borderId="2" xfId="2" applyNumberFormat="1" applyFont="1" applyFill="1" applyBorder="1"/>
    <xf numFmtId="0" fontId="3" fillId="16" borderId="2" xfId="2" applyFont="1" applyFill="1" applyBorder="1"/>
    <xf numFmtId="2" fontId="4" fillId="16" borderId="2" xfId="2" applyNumberFormat="1" applyFont="1" applyFill="1" applyBorder="1"/>
    <xf numFmtId="0" fontId="5" fillId="8" borderId="4" xfId="2" applyFont="1" applyFill="1" applyBorder="1" applyAlignment="1">
      <alignment horizontal="center" vertical="center" wrapText="1"/>
    </xf>
    <xf numFmtId="0" fontId="5" fillId="7" borderId="2" xfId="2" applyFont="1" applyFill="1" applyBorder="1" applyAlignment="1">
      <alignment horizontal="center" wrapText="1"/>
    </xf>
    <xf numFmtId="0" fontId="4" fillId="7" borderId="2" xfId="2" applyFont="1" applyFill="1" applyBorder="1" applyAlignment="1">
      <alignment horizontal="center" wrapText="1"/>
    </xf>
    <xf numFmtId="0" fontId="8" fillId="0" borderId="2" xfId="0" applyFont="1" applyBorder="1"/>
    <xf numFmtId="0" fontId="9" fillId="9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3" fontId="10" fillId="0" borderId="2" xfId="0" applyNumberFormat="1" applyFont="1" applyBorder="1" applyAlignment="1">
      <alignment horizontal="center" vertical="center" wrapText="1"/>
    </xf>
    <xf numFmtId="44" fontId="10" fillId="0" borderId="2" xfId="0" applyNumberFormat="1" applyFont="1" applyBorder="1" applyAlignment="1">
      <alignment horizontal="center" vertical="center" wrapText="1"/>
    </xf>
    <xf numFmtId="0" fontId="8" fillId="0" borderId="0" xfId="0" applyFont="1"/>
    <xf numFmtId="0" fontId="5" fillId="9" borderId="2" xfId="2" applyFont="1" applyFill="1" applyBorder="1" applyAlignment="1">
      <alignment horizontal="center" wrapText="1"/>
    </xf>
    <xf numFmtId="0" fontId="4" fillId="9" borderId="2" xfId="2" applyFont="1" applyFill="1" applyBorder="1" applyAlignment="1">
      <alignment horizontal="center" wrapText="1"/>
    </xf>
    <xf numFmtId="0" fontId="5" fillId="2" borderId="2" xfId="2" applyFont="1" applyFill="1" applyBorder="1" applyAlignment="1">
      <alignment horizontal="center" wrapText="1"/>
    </xf>
    <xf numFmtId="0" fontId="5" fillId="10" borderId="2" xfId="2" applyFont="1" applyFill="1" applyBorder="1" applyAlignment="1">
      <alignment horizontal="center" wrapText="1"/>
    </xf>
    <xf numFmtId="0" fontId="5" fillId="8" borderId="5" xfId="2" applyFont="1" applyFill="1" applyBorder="1" applyAlignment="1">
      <alignment horizontal="center" vertical="center" wrapText="1"/>
    </xf>
    <xf numFmtId="0" fontId="4" fillId="8" borderId="5" xfId="2" applyFont="1" applyFill="1" applyBorder="1" applyAlignment="1">
      <alignment horizontal="center" vertical="center" wrapText="1"/>
    </xf>
    <xf numFmtId="0" fontId="5" fillId="8" borderId="6" xfId="2" applyFont="1" applyFill="1" applyBorder="1" applyAlignment="1">
      <alignment horizontal="center" vertical="center" wrapText="1"/>
    </xf>
    <xf numFmtId="0" fontId="5" fillId="8" borderId="0" xfId="2" applyFont="1" applyFill="1" applyBorder="1" applyAlignment="1">
      <alignment horizontal="center" vertical="center" wrapText="1"/>
    </xf>
    <xf numFmtId="0" fontId="5" fillId="8" borderId="7" xfId="2" applyFont="1" applyFill="1" applyBorder="1" applyAlignment="1">
      <alignment horizontal="center" vertical="center" wrapText="1"/>
    </xf>
    <xf numFmtId="0" fontId="5" fillId="8" borderId="4" xfId="2" applyFont="1" applyFill="1" applyBorder="1" applyAlignment="1">
      <alignment horizontal="center" vertical="center" wrapText="1"/>
    </xf>
    <xf numFmtId="0" fontId="4" fillId="8" borderId="4" xfId="2" applyFont="1" applyFill="1" applyBorder="1" applyAlignment="1">
      <alignment horizontal="center" vertical="center" wrapText="1"/>
    </xf>
    <xf numFmtId="0" fontId="5" fillId="13" borderId="2" xfId="2" applyFont="1" applyFill="1" applyBorder="1" applyAlignment="1">
      <alignment horizontal="center" wrapText="1"/>
    </xf>
    <xf numFmtId="0" fontId="5" fillId="14" borderId="2" xfId="2" applyFont="1" applyFill="1" applyBorder="1" applyAlignment="1">
      <alignment horizontal="center" wrapText="1"/>
    </xf>
    <xf numFmtId="0" fontId="5" fillId="3" borderId="2" xfId="2" applyFont="1" applyFill="1" applyBorder="1" applyAlignment="1">
      <alignment horizontal="center" wrapText="1"/>
    </xf>
    <xf numFmtId="0" fontId="3" fillId="3" borderId="2" xfId="2" applyFont="1" applyFill="1" applyBorder="1" applyAlignment="1">
      <alignment horizontal="center" wrapText="1"/>
    </xf>
    <xf numFmtId="0" fontId="5" fillId="11" borderId="2" xfId="2" applyFont="1" applyFill="1" applyBorder="1" applyAlignment="1">
      <alignment horizontal="center" wrapText="1"/>
    </xf>
    <xf numFmtId="0" fontId="5" fillId="12" borderId="2" xfId="2" applyFont="1" applyFill="1" applyBorder="1" applyAlignment="1">
      <alignment horizontal="center" wrapText="1"/>
    </xf>
    <xf numFmtId="0" fontId="3" fillId="12" borderId="2" xfId="2" applyFont="1" applyFill="1" applyBorder="1" applyAlignment="1">
      <alignment horizontal="center" wrapText="1"/>
    </xf>
    <xf numFmtId="0" fontId="5" fillId="7" borderId="2" xfId="2" applyFont="1" applyFill="1" applyBorder="1" applyAlignment="1">
      <alignment horizontal="center" wrapText="1"/>
    </xf>
    <xf numFmtId="0" fontId="4" fillId="7" borderId="2" xfId="2" applyFont="1" applyFill="1" applyBorder="1" applyAlignment="1">
      <alignment horizontal="center" wrapText="1"/>
    </xf>
    <xf numFmtId="166" fontId="4" fillId="9" borderId="2" xfId="1" applyNumberFormat="1" applyFont="1" applyFill="1" applyBorder="1" applyAlignment="1">
      <alignment horizontal="center" wrapText="1"/>
    </xf>
    <xf numFmtId="166" fontId="5" fillId="2" borderId="1" xfId="2" applyNumberFormat="1" applyFont="1" applyFill="1" applyBorder="1" applyAlignment="1">
      <alignment horizontal="center"/>
    </xf>
    <xf numFmtId="166" fontId="5" fillId="2" borderId="8" xfId="2" applyNumberFormat="1" applyFont="1" applyFill="1" applyBorder="1" applyAlignment="1">
      <alignment horizontal="center"/>
    </xf>
    <xf numFmtId="166" fontId="5" fillId="2" borderId="3" xfId="2" applyNumberFormat="1" applyFont="1" applyFill="1" applyBorder="1" applyAlignment="1">
      <alignment horizontal="center"/>
    </xf>
    <xf numFmtId="166" fontId="5" fillId="10" borderId="2" xfId="2" applyNumberFormat="1" applyFont="1" applyFill="1" applyBorder="1" applyAlignment="1">
      <alignment horizontal="center"/>
    </xf>
    <xf numFmtId="166" fontId="5" fillId="3" borderId="2" xfId="2" applyNumberFormat="1" applyFont="1" applyFill="1" applyBorder="1" applyAlignment="1">
      <alignment horizontal="center" wrapText="1"/>
    </xf>
    <xf numFmtId="166" fontId="3" fillId="3" borderId="2" xfId="2" applyNumberFormat="1" applyFont="1" applyFill="1" applyBorder="1" applyAlignment="1">
      <alignment horizontal="center" wrapText="1"/>
    </xf>
    <xf numFmtId="166" fontId="5" fillId="11" borderId="2" xfId="2" applyNumberFormat="1" applyFont="1" applyFill="1" applyBorder="1" applyAlignment="1">
      <alignment horizontal="center" wrapText="1"/>
    </xf>
    <xf numFmtId="166" fontId="5" fillId="12" borderId="2" xfId="2" applyNumberFormat="1" applyFont="1" applyFill="1" applyBorder="1" applyAlignment="1">
      <alignment horizontal="center" wrapText="1"/>
    </xf>
    <xf numFmtId="166" fontId="3" fillId="12" borderId="2" xfId="2" applyNumberFormat="1" applyFont="1" applyFill="1" applyBorder="1" applyAlignment="1">
      <alignment horizontal="center" wrapText="1"/>
    </xf>
    <xf numFmtId="166" fontId="5" fillId="13" borderId="2" xfId="2" applyNumberFormat="1" applyFont="1" applyFill="1" applyBorder="1" applyAlignment="1">
      <alignment horizontal="center" wrapText="1"/>
    </xf>
    <xf numFmtId="0" fontId="7" fillId="8" borderId="4" xfId="0" applyFont="1" applyFill="1" applyBorder="1" applyAlignment="1">
      <alignment horizontal="center" vertical="center"/>
    </xf>
    <xf numFmtId="166" fontId="5" fillId="14" borderId="2" xfId="2" applyNumberFormat="1" applyFont="1" applyFill="1" applyBorder="1" applyAlignment="1">
      <alignment horizontal="center" wrapText="1"/>
    </xf>
  </cellXfs>
  <cellStyles count="6">
    <cellStyle name="Moeda" xfId="1" builtinId="4"/>
    <cellStyle name="Moeda 2" xfId="3" xr:uid="{9ED1A7E3-1334-4A64-85E5-FA74D02EEDFE}"/>
    <cellStyle name="Normal" xfId="0" builtinId="0"/>
    <cellStyle name="Normal 2" xfId="2" xr:uid="{77B8F2EE-F944-4A3B-8E75-A9B9881A41F6}"/>
    <cellStyle name="Porcentagem 2" xfId="4" xr:uid="{14C75271-621D-416D-BC28-275DE4AD8064}"/>
    <cellStyle name="Vírgula" xfId="5" builtinId="3"/>
  </cellStyles>
  <dxfs count="0"/>
  <tableStyles count="0" defaultTableStyle="TableStyleMedium2" defaultPivotStyle="PivotStyleLight16"/>
  <colors>
    <mruColors>
      <color rgb="FF9999FF"/>
      <color rgb="FF47FFDC"/>
      <color rgb="FFFB9893"/>
      <color rgb="FFDCB9FF"/>
      <color rgb="FF9933FF"/>
      <color rgb="FFFD9B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32CF4-F333-41EE-8EEE-9D3D20408C81}">
  <dimension ref="A2:BI98"/>
  <sheetViews>
    <sheetView tabSelected="1" zoomScale="80" zoomScaleNormal="80" workbookViewId="0">
      <pane xSplit="2" ySplit="8" topLeftCell="C30" activePane="bottomRight" state="frozen"/>
      <selection pane="topRight" activeCell="C1" sqref="C1"/>
      <selection pane="bottomLeft" activeCell="A7" sqref="A7"/>
      <selection pane="bottomRight" activeCell="C8" sqref="C8"/>
    </sheetView>
  </sheetViews>
  <sheetFormatPr defaultColWidth="9.109375" defaultRowHeight="13.8" x14ac:dyDescent="0.3"/>
  <cols>
    <col min="1" max="1" width="50.5546875" style="1" customWidth="1"/>
    <col min="2" max="2" width="9.33203125" style="2" bestFit="1" customWidth="1"/>
    <col min="3" max="7" width="24" style="3" customWidth="1"/>
    <col min="8" max="61" width="24" style="1" customWidth="1"/>
    <col min="62" max="16384" width="9.109375" style="1"/>
  </cols>
  <sheetData>
    <row r="2" spans="1:61" ht="14.4" x14ac:dyDescent="0.3">
      <c r="A2" s="55" t="s">
        <v>143</v>
      </c>
      <c r="B2" s="56" t="s">
        <v>138</v>
      </c>
      <c r="C2" s="56" t="s">
        <v>137</v>
      </c>
      <c r="D2" s="56" t="s">
        <v>142</v>
      </c>
      <c r="E2" s="56" t="s">
        <v>141</v>
      </c>
    </row>
    <row r="3" spans="1:61" x14ac:dyDescent="0.3">
      <c r="A3" s="57" t="s">
        <v>144</v>
      </c>
      <c r="B3" s="57" t="s">
        <v>139</v>
      </c>
      <c r="C3" s="58">
        <v>2400</v>
      </c>
      <c r="D3" s="59">
        <f>E3/C3</f>
        <v>152.86285416666666</v>
      </c>
      <c r="E3" s="59">
        <v>366870.85</v>
      </c>
    </row>
    <row r="4" spans="1:61" s="5" customFormat="1" ht="12.75" customHeight="1" x14ac:dyDescent="0.3">
      <c r="A4" s="4"/>
      <c r="B4" s="4"/>
      <c r="C4" s="4"/>
      <c r="D4" s="4"/>
      <c r="E4" s="4"/>
      <c r="F4" s="4"/>
      <c r="G4" s="4"/>
    </row>
    <row r="5" spans="1:61" s="5" customFormat="1" ht="12.75" customHeight="1" x14ac:dyDescent="0.3">
      <c r="A5" s="60" t="s">
        <v>145</v>
      </c>
      <c r="B5" s="4"/>
      <c r="C5" s="61" t="s">
        <v>77</v>
      </c>
      <c r="D5" s="62"/>
      <c r="E5" s="62"/>
      <c r="F5" s="62"/>
      <c r="G5" s="62"/>
      <c r="H5" s="62"/>
      <c r="I5" s="63" t="s">
        <v>93</v>
      </c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4" t="s">
        <v>102</v>
      </c>
      <c r="Y5" s="64"/>
      <c r="Z5" s="64"/>
      <c r="AA5" s="64"/>
      <c r="AB5" s="64"/>
      <c r="AC5" s="64"/>
      <c r="AD5" s="64"/>
      <c r="AE5" s="74" t="s">
        <v>114</v>
      </c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6" t="s">
        <v>117</v>
      </c>
      <c r="AT5" s="76"/>
      <c r="AU5" s="77" t="s">
        <v>125</v>
      </c>
      <c r="AV5" s="78"/>
      <c r="AW5" s="78"/>
      <c r="AX5" s="78"/>
      <c r="AY5" s="78"/>
      <c r="AZ5" s="78"/>
      <c r="BA5" s="78"/>
      <c r="BB5" s="78"/>
      <c r="BC5" s="78"/>
      <c r="BD5" s="78"/>
      <c r="BE5" s="72" t="s">
        <v>127</v>
      </c>
      <c r="BF5" s="72"/>
      <c r="BG5" s="73" t="s">
        <v>128</v>
      </c>
      <c r="BH5" s="73"/>
      <c r="BI5" s="45" t="s">
        <v>130</v>
      </c>
    </row>
    <row r="6" spans="1:61" s="5" customFormat="1" ht="28.2" customHeight="1" x14ac:dyDescent="0.3">
      <c r="A6" s="14" t="s">
        <v>0</v>
      </c>
      <c r="B6" s="14"/>
      <c r="C6" s="65" t="s">
        <v>71</v>
      </c>
      <c r="D6" s="66"/>
      <c r="E6" s="65" t="s">
        <v>74</v>
      </c>
      <c r="F6" s="66"/>
      <c r="G6" s="65" t="s">
        <v>76</v>
      </c>
      <c r="H6" s="66"/>
      <c r="I6" s="67" t="s">
        <v>82</v>
      </c>
      <c r="J6" s="68"/>
      <c r="K6" s="68"/>
      <c r="L6" s="68"/>
      <c r="M6" s="69"/>
      <c r="N6" s="67" t="s">
        <v>92</v>
      </c>
      <c r="O6" s="68"/>
      <c r="P6" s="68"/>
      <c r="Q6" s="68"/>
      <c r="R6" s="68"/>
      <c r="S6" s="68"/>
      <c r="T6" s="68"/>
      <c r="U6" s="68"/>
      <c r="V6" s="68"/>
      <c r="W6" s="69"/>
      <c r="X6" s="70" t="s">
        <v>97</v>
      </c>
      <c r="Y6" s="71"/>
      <c r="Z6" s="71"/>
      <c r="AA6" s="70" t="s">
        <v>100</v>
      </c>
      <c r="AB6" s="71"/>
      <c r="AC6" s="70" t="s">
        <v>101</v>
      </c>
      <c r="AD6" s="71"/>
      <c r="AE6" s="70" t="s">
        <v>114</v>
      </c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0" t="s">
        <v>117</v>
      </c>
      <c r="AT6" s="71"/>
      <c r="AU6" s="52" t="s">
        <v>119</v>
      </c>
      <c r="AV6" s="70" t="s">
        <v>121</v>
      </c>
      <c r="AW6" s="71"/>
      <c r="AX6" s="71"/>
      <c r="AY6" s="70" t="s">
        <v>123</v>
      </c>
      <c r="AZ6" s="71"/>
      <c r="BA6" s="71"/>
      <c r="BB6" s="70" t="s">
        <v>124</v>
      </c>
      <c r="BC6" s="71"/>
      <c r="BD6" s="71"/>
      <c r="BE6" s="92" t="s">
        <v>127</v>
      </c>
      <c r="BF6" s="92"/>
      <c r="BG6" s="70" t="s">
        <v>121</v>
      </c>
      <c r="BH6" s="71"/>
      <c r="BI6" s="52" t="s">
        <v>130</v>
      </c>
    </row>
    <row r="7" spans="1:61" s="5" customFormat="1" ht="27.6" customHeight="1" x14ac:dyDescent="0.3">
      <c r="A7" s="15" t="s">
        <v>1</v>
      </c>
      <c r="B7" s="15"/>
      <c r="C7" s="16" t="s">
        <v>69</v>
      </c>
      <c r="D7" s="16" t="s">
        <v>70</v>
      </c>
      <c r="E7" s="16" t="s">
        <v>72</v>
      </c>
      <c r="F7" s="16" t="s">
        <v>73</v>
      </c>
      <c r="G7" s="16" t="s">
        <v>75</v>
      </c>
      <c r="H7" s="16" t="s">
        <v>131</v>
      </c>
      <c r="I7" s="16" t="s">
        <v>72</v>
      </c>
      <c r="J7" s="16" t="s">
        <v>78</v>
      </c>
      <c r="K7" s="16" t="s">
        <v>79</v>
      </c>
      <c r="L7" s="16" t="s">
        <v>80</v>
      </c>
      <c r="M7" s="16" t="s">
        <v>81</v>
      </c>
      <c r="N7" s="16" t="s">
        <v>83</v>
      </c>
      <c r="O7" s="16" t="s">
        <v>84</v>
      </c>
      <c r="P7" s="16" t="s">
        <v>85</v>
      </c>
      <c r="Q7" s="16" t="s">
        <v>86</v>
      </c>
      <c r="R7" s="16" t="s">
        <v>87</v>
      </c>
      <c r="S7" s="16" t="s">
        <v>88</v>
      </c>
      <c r="T7" s="16" t="s">
        <v>89</v>
      </c>
      <c r="U7" s="16" t="s">
        <v>90</v>
      </c>
      <c r="V7" s="16" t="s">
        <v>91</v>
      </c>
      <c r="W7" s="16" t="s">
        <v>81</v>
      </c>
      <c r="X7" s="16" t="s">
        <v>94</v>
      </c>
      <c r="Y7" s="16" t="s">
        <v>95</v>
      </c>
      <c r="Z7" s="16" t="s">
        <v>96</v>
      </c>
      <c r="AA7" s="16" t="s">
        <v>98</v>
      </c>
      <c r="AB7" s="16" t="s">
        <v>99</v>
      </c>
      <c r="AC7" s="16" t="s">
        <v>95</v>
      </c>
      <c r="AD7" s="16" t="s">
        <v>96</v>
      </c>
      <c r="AE7" s="16" t="s">
        <v>103</v>
      </c>
      <c r="AF7" s="16" t="s">
        <v>104</v>
      </c>
      <c r="AG7" s="16" t="s">
        <v>105</v>
      </c>
      <c r="AH7" s="16" t="s">
        <v>106</v>
      </c>
      <c r="AI7" s="16" t="s">
        <v>107</v>
      </c>
      <c r="AJ7" s="16" t="s">
        <v>108</v>
      </c>
      <c r="AK7" s="16" t="s">
        <v>83</v>
      </c>
      <c r="AL7" s="16" t="s">
        <v>84</v>
      </c>
      <c r="AM7" s="16" t="s">
        <v>85</v>
      </c>
      <c r="AN7" s="16" t="s">
        <v>109</v>
      </c>
      <c r="AO7" s="16" t="s">
        <v>110</v>
      </c>
      <c r="AP7" s="16" t="s">
        <v>111</v>
      </c>
      <c r="AQ7" s="16" t="s">
        <v>112</v>
      </c>
      <c r="AR7" s="16" t="s">
        <v>113</v>
      </c>
      <c r="AS7" s="16" t="s">
        <v>115</v>
      </c>
      <c r="AT7" s="16" t="s">
        <v>116</v>
      </c>
      <c r="AU7" s="16" t="s">
        <v>118</v>
      </c>
      <c r="AV7" s="16" t="s">
        <v>70</v>
      </c>
      <c r="AW7" s="16" t="s">
        <v>118</v>
      </c>
      <c r="AX7" s="16" t="s">
        <v>120</v>
      </c>
      <c r="AY7" s="16" t="s">
        <v>122</v>
      </c>
      <c r="AZ7" s="16" t="s">
        <v>70</v>
      </c>
      <c r="BA7" s="16" t="s">
        <v>118</v>
      </c>
      <c r="BB7" s="16" t="s">
        <v>122</v>
      </c>
      <c r="BC7" s="16" t="s">
        <v>70</v>
      </c>
      <c r="BD7" s="16" t="s">
        <v>118</v>
      </c>
      <c r="BE7" s="16" t="s">
        <v>126</v>
      </c>
      <c r="BF7" s="16" t="s">
        <v>120</v>
      </c>
      <c r="BG7" s="16" t="s">
        <v>126</v>
      </c>
      <c r="BH7" s="16" t="s">
        <v>120</v>
      </c>
      <c r="BI7" s="17" t="s">
        <v>129</v>
      </c>
    </row>
    <row r="8" spans="1:61" s="5" customFormat="1" x14ac:dyDescent="0.3">
      <c r="A8" s="18" t="s">
        <v>2</v>
      </c>
      <c r="B8" s="18"/>
      <c r="C8" s="6">
        <v>3498.5</v>
      </c>
      <c r="D8" s="6">
        <v>4982.26</v>
      </c>
      <c r="E8" s="6">
        <v>10962.37</v>
      </c>
      <c r="F8" s="6">
        <v>8000</v>
      </c>
      <c r="G8" s="6">
        <v>9496.0499999999993</v>
      </c>
      <c r="H8" s="6">
        <v>6110.13</v>
      </c>
      <c r="I8" s="6">
        <v>9600</v>
      </c>
      <c r="J8" s="6">
        <v>8000</v>
      </c>
      <c r="K8" s="6">
        <v>6150</v>
      </c>
      <c r="L8" s="6">
        <v>4200</v>
      </c>
      <c r="M8" s="6">
        <v>13800</v>
      </c>
      <c r="N8" s="6">
        <v>9726.4599999999991</v>
      </c>
      <c r="O8" s="6">
        <v>6700.63</v>
      </c>
      <c r="P8" s="6">
        <v>4081.77</v>
      </c>
      <c r="Q8" s="6">
        <v>11500</v>
      </c>
      <c r="R8" s="6">
        <v>7492.23</v>
      </c>
      <c r="S8" s="6">
        <v>5600</v>
      </c>
      <c r="T8" s="6">
        <v>8500</v>
      </c>
      <c r="U8" s="6">
        <v>4950</v>
      </c>
      <c r="V8" s="6">
        <v>3400</v>
      </c>
      <c r="W8" s="6">
        <v>13800</v>
      </c>
      <c r="X8" s="6">
        <v>9299.35</v>
      </c>
      <c r="Y8" s="6">
        <v>6482.74</v>
      </c>
      <c r="Z8" s="6">
        <v>2328.98</v>
      </c>
      <c r="AA8" s="6">
        <v>7152.6</v>
      </c>
      <c r="AB8" s="6">
        <v>6110.13</v>
      </c>
      <c r="AC8" s="6">
        <v>6482.74</v>
      </c>
      <c r="AD8" s="6">
        <v>2328.98</v>
      </c>
      <c r="AE8" s="6">
        <v>9496.0499999999993</v>
      </c>
      <c r="AF8" s="6">
        <v>8632.77</v>
      </c>
      <c r="AG8" s="6">
        <v>6906.22</v>
      </c>
      <c r="AH8" s="6">
        <v>8241.4500000000007</v>
      </c>
      <c r="AI8" s="6">
        <v>7417.3</v>
      </c>
      <c r="AJ8" s="6">
        <v>5933.84</v>
      </c>
      <c r="AK8" s="6">
        <v>9726.4599999999991</v>
      </c>
      <c r="AL8" s="6">
        <v>6700.63</v>
      </c>
      <c r="AM8" s="6">
        <v>4081.77</v>
      </c>
      <c r="AN8" s="6">
        <v>6502.36</v>
      </c>
      <c r="AO8" s="6">
        <v>5363.65</v>
      </c>
      <c r="AP8" s="6">
        <v>15901.68</v>
      </c>
      <c r="AQ8" s="6">
        <v>11438.99</v>
      </c>
      <c r="AR8" s="6">
        <v>7714.04</v>
      </c>
      <c r="AS8" s="6">
        <v>8114.39</v>
      </c>
      <c r="AT8" s="6">
        <v>6567.23</v>
      </c>
      <c r="AU8" s="6">
        <v>3498.5</v>
      </c>
      <c r="AV8" s="6">
        <v>4982.26</v>
      </c>
      <c r="AW8" s="6">
        <v>3498.5</v>
      </c>
      <c r="AX8" s="6">
        <v>2843.14</v>
      </c>
      <c r="AY8" s="6">
        <v>7283.27</v>
      </c>
      <c r="AZ8" s="6">
        <v>4982.26</v>
      </c>
      <c r="BA8" s="6">
        <v>3498.5</v>
      </c>
      <c r="BB8" s="6">
        <v>7283.27</v>
      </c>
      <c r="BC8" s="6">
        <v>4982.26</v>
      </c>
      <c r="BD8" s="6">
        <v>3498.5</v>
      </c>
      <c r="BE8" s="6">
        <v>3498.5</v>
      </c>
      <c r="BF8" s="6">
        <v>2843.14</v>
      </c>
      <c r="BG8" s="6">
        <v>3498.5</v>
      </c>
      <c r="BH8" s="6">
        <v>2843.14</v>
      </c>
      <c r="BI8" s="6">
        <v>13949.62</v>
      </c>
    </row>
    <row r="9" spans="1:61" s="5" customFormat="1" x14ac:dyDescent="0.3">
      <c r="A9" s="19" t="s">
        <v>3</v>
      </c>
      <c r="B9" s="19"/>
      <c r="C9" s="7">
        <v>3</v>
      </c>
      <c r="D9" s="7">
        <v>2</v>
      </c>
      <c r="E9" s="7">
        <v>1</v>
      </c>
      <c r="F9" s="7">
        <v>2</v>
      </c>
      <c r="G9" s="7">
        <v>1</v>
      </c>
      <c r="H9" s="7">
        <v>1</v>
      </c>
      <c r="I9" s="7">
        <v>2</v>
      </c>
      <c r="J9" s="7">
        <v>3</v>
      </c>
      <c r="K9" s="7">
        <v>3</v>
      </c>
      <c r="L9" s="7">
        <v>8</v>
      </c>
      <c r="M9" s="7">
        <v>1</v>
      </c>
      <c r="N9" s="7">
        <v>1</v>
      </c>
      <c r="O9" s="7">
        <v>1</v>
      </c>
      <c r="P9" s="7">
        <v>2</v>
      </c>
      <c r="Q9" s="7">
        <v>1</v>
      </c>
      <c r="R9" s="7">
        <v>2</v>
      </c>
      <c r="S9" s="7">
        <v>2</v>
      </c>
      <c r="T9" s="7">
        <v>4</v>
      </c>
      <c r="U9" s="7">
        <v>4</v>
      </c>
      <c r="V9" s="7">
        <v>5</v>
      </c>
      <c r="W9" s="7">
        <v>1</v>
      </c>
      <c r="X9" s="7">
        <v>3</v>
      </c>
      <c r="Y9" s="7">
        <v>3</v>
      </c>
      <c r="Z9" s="7">
        <v>1</v>
      </c>
      <c r="AA9" s="7">
        <v>3</v>
      </c>
      <c r="AB9" s="7">
        <v>3</v>
      </c>
      <c r="AC9" s="7">
        <v>1</v>
      </c>
      <c r="AD9" s="7">
        <v>1</v>
      </c>
      <c r="AE9" s="7">
        <v>2</v>
      </c>
      <c r="AF9" s="7">
        <v>3</v>
      </c>
      <c r="AG9" s="7">
        <v>4</v>
      </c>
      <c r="AH9" s="7">
        <v>1</v>
      </c>
      <c r="AI9" s="7">
        <v>1</v>
      </c>
      <c r="AJ9" s="7">
        <v>1</v>
      </c>
      <c r="AK9" s="7">
        <v>2</v>
      </c>
      <c r="AL9" s="7">
        <v>3</v>
      </c>
      <c r="AM9" s="7">
        <v>4</v>
      </c>
      <c r="AN9" s="7">
        <v>1</v>
      </c>
      <c r="AO9" s="7">
        <v>1</v>
      </c>
      <c r="AP9" s="7">
        <v>1</v>
      </c>
      <c r="AQ9" s="7">
        <v>1</v>
      </c>
      <c r="AR9" s="7">
        <v>1</v>
      </c>
      <c r="AS9" s="7">
        <v>1</v>
      </c>
      <c r="AT9" s="7">
        <v>3</v>
      </c>
      <c r="AU9" s="7">
        <v>2</v>
      </c>
      <c r="AV9" s="7">
        <v>2</v>
      </c>
      <c r="AW9" s="7">
        <v>4</v>
      </c>
      <c r="AX9" s="7">
        <v>4</v>
      </c>
      <c r="AY9" s="7">
        <v>1</v>
      </c>
      <c r="AZ9" s="7">
        <v>1</v>
      </c>
      <c r="BA9" s="7">
        <v>1</v>
      </c>
      <c r="BB9" s="7">
        <v>1</v>
      </c>
      <c r="BC9" s="7">
        <v>2</v>
      </c>
      <c r="BD9" s="7">
        <v>1</v>
      </c>
      <c r="BE9" s="7">
        <v>3</v>
      </c>
      <c r="BF9" s="7">
        <v>9</v>
      </c>
      <c r="BG9" s="7">
        <v>3</v>
      </c>
      <c r="BH9" s="7">
        <v>3</v>
      </c>
      <c r="BI9" s="7">
        <v>6</v>
      </c>
    </row>
    <row r="10" spans="1:61" s="5" customFormat="1" x14ac:dyDescent="0.3">
      <c r="A10" s="20" t="s">
        <v>4</v>
      </c>
      <c r="B10" s="20"/>
      <c r="C10" s="21">
        <f>TRUNC(C8*C9)</f>
        <v>10495</v>
      </c>
      <c r="D10" s="21">
        <f t="shared" ref="D10:BI10" si="0">TRUNC(D8*D9)</f>
        <v>9964</v>
      </c>
      <c r="E10" s="21">
        <f t="shared" si="0"/>
        <v>10962</v>
      </c>
      <c r="F10" s="21">
        <f t="shared" si="0"/>
        <v>16000</v>
      </c>
      <c r="G10" s="21">
        <f t="shared" si="0"/>
        <v>9496</v>
      </c>
      <c r="H10" s="21">
        <f t="shared" si="0"/>
        <v>6110</v>
      </c>
      <c r="I10" s="21">
        <f t="shared" si="0"/>
        <v>19200</v>
      </c>
      <c r="J10" s="21">
        <f t="shared" si="0"/>
        <v>24000</v>
      </c>
      <c r="K10" s="21">
        <f t="shared" si="0"/>
        <v>18450</v>
      </c>
      <c r="L10" s="21">
        <f t="shared" si="0"/>
        <v>33600</v>
      </c>
      <c r="M10" s="21">
        <f t="shared" si="0"/>
        <v>13800</v>
      </c>
      <c r="N10" s="21">
        <f t="shared" si="0"/>
        <v>9726</v>
      </c>
      <c r="O10" s="21">
        <f t="shared" si="0"/>
        <v>6700</v>
      </c>
      <c r="P10" s="21">
        <f t="shared" si="0"/>
        <v>8163</v>
      </c>
      <c r="Q10" s="21">
        <f t="shared" si="0"/>
        <v>11500</v>
      </c>
      <c r="R10" s="21">
        <f t="shared" si="0"/>
        <v>14984</v>
      </c>
      <c r="S10" s="21">
        <f t="shared" si="0"/>
        <v>11200</v>
      </c>
      <c r="T10" s="21">
        <f t="shared" si="0"/>
        <v>34000</v>
      </c>
      <c r="U10" s="21">
        <f t="shared" si="0"/>
        <v>19800</v>
      </c>
      <c r="V10" s="21">
        <f t="shared" si="0"/>
        <v>17000</v>
      </c>
      <c r="W10" s="21">
        <f t="shared" si="0"/>
        <v>13800</v>
      </c>
      <c r="X10" s="21">
        <f t="shared" si="0"/>
        <v>27898</v>
      </c>
      <c r="Y10" s="21">
        <f t="shared" si="0"/>
        <v>19448</v>
      </c>
      <c r="Z10" s="21">
        <f t="shared" si="0"/>
        <v>2328</v>
      </c>
      <c r="AA10" s="21">
        <f t="shared" si="0"/>
        <v>21457</v>
      </c>
      <c r="AB10" s="21">
        <f t="shared" si="0"/>
        <v>18330</v>
      </c>
      <c r="AC10" s="21">
        <f t="shared" si="0"/>
        <v>6482</v>
      </c>
      <c r="AD10" s="21">
        <f t="shared" si="0"/>
        <v>2328</v>
      </c>
      <c r="AE10" s="21">
        <f t="shared" si="0"/>
        <v>18992</v>
      </c>
      <c r="AF10" s="21">
        <f t="shared" si="0"/>
        <v>25898</v>
      </c>
      <c r="AG10" s="21">
        <f t="shared" si="0"/>
        <v>27624</v>
      </c>
      <c r="AH10" s="21">
        <f t="shared" si="0"/>
        <v>8241</v>
      </c>
      <c r="AI10" s="21">
        <f t="shared" si="0"/>
        <v>7417</v>
      </c>
      <c r="AJ10" s="21">
        <f t="shared" si="0"/>
        <v>5933</v>
      </c>
      <c r="AK10" s="21">
        <f t="shared" si="0"/>
        <v>19452</v>
      </c>
      <c r="AL10" s="21">
        <f t="shared" si="0"/>
        <v>20101</v>
      </c>
      <c r="AM10" s="21">
        <f t="shared" si="0"/>
        <v>16327</v>
      </c>
      <c r="AN10" s="21">
        <f t="shared" si="0"/>
        <v>6502</v>
      </c>
      <c r="AO10" s="21">
        <f t="shared" si="0"/>
        <v>5363</v>
      </c>
      <c r="AP10" s="21">
        <f t="shared" si="0"/>
        <v>15901</v>
      </c>
      <c r="AQ10" s="21">
        <f t="shared" si="0"/>
        <v>11438</v>
      </c>
      <c r="AR10" s="21">
        <f t="shared" si="0"/>
        <v>7714</v>
      </c>
      <c r="AS10" s="21">
        <f t="shared" si="0"/>
        <v>8114</v>
      </c>
      <c r="AT10" s="21">
        <f t="shared" si="0"/>
        <v>19701</v>
      </c>
      <c r="AU10" s="21">
        <f t="shared" si="0"/>
        <v>6997</v>
      </c>
      <c r="AV10" s="21">
        <f t="shared" si="0"/>
        <v>9964</v>
      </c>
      <c r="AW10" s="21">
        <f t="shared" si="0"/>
        <v>13994</v>
      </c>
      <c r="AX10" s="21">
        <f t="shared" si="0"/>
        <v>11372</v>
      </c>
      <c r="AY10" s="21">
        <f t="shared" si="0"/>
        <v>7283</v>
      </c>
      <c r="AZ10" s="21">
        <f t="shared" si="0"/>
        <v>4982</v>
      </c>
      <c r="BA10" s="21">
        <f t="shared" si="0"/>
        <v>3498</v>
      </c>
      <c r="BB10" s="21">
        <f t="shared" si="0"/>
        <v>7283</v>
      </c>
      <c r="BC10" s="21">
        <f t="shared" si="0"/>
        <v>9964</v>
      </c>
      <c r="BD10" s="21">
        <f t="shared" si="0"/>
        <v>3498</v>
      </c>
      <c r="BE10" s="21">
        <f t="shared" si="0"/>
        <v>10495</v>
      </c>
      <c r="BF10" s="21">
        <f t="shared" si="0"/>
        <v>25588</v>
      </c>
      <c r="BG10" s="21">
        <f t="shared" si="0"/>
        <v>10495</v>
      </c>
      <c r="BH10" s="21">
        <f t="shared" si="0"/>
        <v>8529</v>
      </c>
      <c r="BI10" s="21">
        <f t="shared" si="0"/>
        <v>83697</v>
      </c>
    </row>
    <row r="11" spans="1:61" s="5" customFormat="1" x14ac:dyDescent="0.3">
      <c r="A11" s="18" t="s">
        <v>5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</row>
    <row r="12" spans="1:61" s="5" customFormat="1" x14ac:dyDescent="0.3">
      <c r="A12" s="22" t="s">
        <v>6</v>
      </c>
      <c r="B12" s="22" t="s">
        <v>7</v>
      </c>
      <c r="C12" s="23" t="s">
        <v>8</v>
      </c>
      <c r="D12" s="23" t="s">
        <v>8</v>
      </c>
      <c r="E12" s="23" t="s">
        <v>8</v>
      </c>
      <c r="F12" s="23" t="s">
        <v>8</v>
      </c>
      <c r="G12" s="23" t="s">
        <v>8</v>
      </c>
      <c r="H12" s="23" t="s">
        <v>8</v>
      </c>
      <c r="I12" s="23" t="s">
        <v>8</v>
      </c>
      <c r="J12" s="23" t="s">
        <v>8</v>
      </c>
      <c r="K12" s="23" t="s">
        <v>8</v>
      </c>
      <c r="L12" s="23" t="s">
        <v>8</v>
      </c>
      <c r="M12" s="23" t="s">
        <v>8</v>
      </c>
      <c r="N12" s="23" t="s">
        <v>8</v>
      </c>
      <c r="O12" s="23" t="s">
        <v>8</v>
      </c>
      <c r="P12" s="23" t="s">
        <v>8</v>
      </c>
      <c r="Q12" s="23" t="s">
        <v>8</v>
      </c>
      <c r="R12" s="23" t="s">
        <v>8</v>
      </c>
      <c r="S12" s="23" t="s">
        <v>8</v>
      </c>
      <c r="T12" s="23" t="s">
        <v>8</v>
      </c>
      <c r="U12" s="23" t="s">
        <v>8</v>
      </c>
      <c r="V12" s="23" t="s">
        <v>8</v>
      </c>
      <c r="W12" s="23" t="s">
        <v>8</v>
      </c>
      <c r="X12" s="23" t="s">
        <v>8</v>
      </c>
      <c r="Y12" s="23" t="s">
        <v>8</v>
      </c>
      <c r="Z12" s="23" t="s">
        <v>8</v>
      </c>
      <c r="AA12" s="23" t="s">
        <v>8</v>
      </c>
      <c r="AB12" s="23" t="s">
        <v>8</v>
      </c>
      <c r="AC12" s="23" t="s">
        <v>8</v>
      </c>
      <c r="AD12" s="23" t="s">
        <v>8</v>
      </c>
      <c r="AE12" s="23" t="s">
        <v>8</v>
      </c>
      <c r="AF12" s="23" t="s">
        <v>8</v>
      </c>
      <c r="AG12" s="23" t="s">
        <v>8</v>
      </c>
      <c r="AH12" s="23" t="s">
        <v>8</v>
      </c>
      <c r="AI12" s="23" t="s">
        <v>8</v>
      </c>
      <c r="AJ12" s="23" t="s">
        <v>8</v>
      </c>
      <c r="AK12" s="23" t="s">
        <v>8</v>
      </c>
      <c r="AL12" s="23" t="s">
        <v>8</v>
      </c>
      <c r="AM12" s="23" t="s">
        <v>8</v>
      </c>
      <c r="AN12" s="23" t="s">
        <v>8</v>
      </c>
      <c r="AO12" s="23" t="s">
        <v>8</v>
      </c>
      <c r="AP12" s="23" t="s">
        <v>8</v>
      </c>
      <c r="AQ12" s="23" t="s">
        <v>8</v>
      </c>
      <c r="AR12" s="23" t="s">
        <v>8</v>
      </c>
      <c r="AS12" s="23" t="s">
        <v>8</v>
      </c>
      <c r="AT12" s="23" t="s">
        <v>8</v>
      </c>
      <c r="AU12" s="23" t="s">
        <v>8</v>
      </c>
      <c r="AV12" s="23" t="s">
        <v>8</v>
      </c>
      <c r="AW12" s="23" t="s">
        <v>8</v>
      </c>
      <c r="AX12" s="23" t="s">
        <v>8</v>
      </c>
      <c r="AY12" s="23" t="s">
        <v>8</v>
      </c>
      <c r="AZ12" s="23" t="s">
        <v>8</v>
      </c>
      <c r="BA12" s="23" t="s">
        <v>8</v>
      </c>
      <c r="BB12" s="23" t="s">
        <v>8</v>
      </c>
      <c r="BC12" s="23" t="s">
        <v>8</v>
      </c>
      <c r="BD12" s="23" t="s">
        <v>8</v>
      </c>
      <c r="BE12" s="23" t="s">
        <v>8</v>
      </c>
      <c r="BF12" s="23" t="s">
        <v>8</v>
      </c>
      <c r="BG12" s="23" t="s">
        <v>8</v>
      </c>
      <c r="BH12" s="23" t="s">
        <v>8</v>
      </c>
      <c r="BI12" s="23" t="s">
        <v>8</v>
      </c>
    </row>
    <row r="13" spans="1:61" s="5" customFormat="1" x14ac:dyDescent="0.3">
      <c r="A13" s="20" t="s">
        <v>9</v>
      </c>
      <c r="B13" s="24"/>
      <c r="C13" s="8">
        <f t="shared" ref="C13:BI13" si="1">C10</f>
        <v>10495</v>
      </c>
      <c r="D13" s="8">
        <f t="shared" si="1"/>
        <v>9964</v>
      </c>
      <c r="E13" s="8">
        <f t="shared" si="1"/>
        <v>10962</v>
      </c>
      <c r="F13" s="8">
        <f t="shared" si="1"/>
        <v>16000</v>
      </c>
      <c r="G13" s="8">
        <f t="shared" si="1"/>
        <v>9496</v>
      </c>
      <c r="H13" s="8">
        <f t="shared" si="1"/>
        <v>6110</v>
      </c>
      <c r="I13" s="8">
        <f t="shared" si="1"/>
        <v>19200</v>
      </c>
      <c r="J13" s="8">
        <f t="shared" si="1"/>
        <v>24000</v>
      </c>
      <c r="K13" s="8">
        <f t="shared" si="1"/>
        <v>18450</v>
      </c>
      <c r="L13" s="8">
        <f t="shared" si="1"/>
        <v>33600</v>
      </c>
      <c r="M13" s="8">
        <f t="shared" si="1"/>
        <v>13800</v>
      </c>
      <c r="N13" s="8">
        <f t="shared" si="1"/>
        <v>9726</v>
      </c>
      <c r="O13" s="8">
        <f t="shared" si="1"/>
        <v>6700</v>
      </c>
      <c r="P13" s="8">
        <f t="shared" si="1"/>
        <v>8163</v>
      </c>
      <c r="Q13" s="8">
        <f t="shared" si="1"/>
        <v>11500</v>
      </c>
      <c r="R13" s="8">
        <f t="shared" si="1"/>
        <v>14984</v>
      </c>
      <c r="S13" s="8">
        <f t="shared" si="1"/>
        <v>11200</v>
      </c>
      <c r="T13" s="8">
        <f t="shared" si="1"/>
        <v>34000</v>
      </c>
      <c r="U13" s="8">
        <f t="shared" si="1"/>
        <v>19800</v>
      </c>
      <c r="V13" s="8">
        <f t="shared" si="1"/>
        <v>17000</v>
      </c>
      <c r="W13" s="8">
        <f t="shared" si="1"/>
        <v>13800</v>
      </c>
      <c r="X13" s="8">
        <f t="shared" si="1"/>
        <v>27898</v>
      </c>
      <c r="Y13" s="8">
        <f t="shared" si="1"/>
        <v>19448</v>
      </c>
      <c r="Z13" s="8">
        <f t="shared" si="1"/>
        <v>2328</v>
      </c>
      <c r="AA13" s="8">
        <f t="shared" si="1"/>
        <v>21457</v>
      </c>
      <c r="AB13" s="8">
        <f t="shared" si="1"/>
        <v>18330</v>
      </c>
      <c r="AC13" s="8">
        <f t="shared" si="1"/>
        <v>6482</v>
      </c>
      <c r="AD13" s="8">
        <f t="shared" si="1"/>
        <v>2328</v>
      </c>
      <c r="AE13" s="8">
        <f t="shared" si="1"/>
        <v>18992</v>
      </c>
      <c r="AF13" s="8">
        <f t="shared" si="1"/>
        <v>25898</v>
      </c>
      <c r="AG13" s="8">
        <f t="shared" si="1"/>
        <v>27624</v>
      </c>
      <c r="AH13" s="8">
        <f t="shared" si="1"/>
        <v>8241</v>
      </c>
      <c r="AI13" s="8">
        <f t="shared" si="1"/>
        <v>7417</v>
      </c>
      <c r="AJ13" s="8">
        <f t="shared" si="1"/>
        <v>5933</v>
      </c>
      <c r="AK13" s="8">
        <f t="shared" si="1"/>
        <v>19452</v>
      </c>
      <c r="AL13" s="8">
        <f t="shared" si="1"/>
        <v>20101</v>
      </c>
      <c r="AM13" s="8">
        <f t="shared" si="1"/>
        <v>16327</v>
      </c>
      <c r="AN13" s="8">
        <f t="shared" si="1"/>
        <v>6502</v>
      </c>
      <c r="AO13" s="8">
        <f t="shared" si="1"/>
        <v>5363</v>
      </c>
      <c r="AP13" s="8">
        <f t="shared" si="1"/>
        <v>15901</v>
      </c>
      <c r="AQ13" s="8">
        <f t="shared" si="1"/>
        <v>11438</v>
      </c>
      <c r="AR13" s="8">
        <f t="shared" si="1"/>
        <v>7714</v>
      </c>
      <c r="AS13" s="8">
        <f t="shared" si="1"/>
        <v>8114</v>
      </c>
      <c r="AT13" s="8">
        <f t="shared" si="1"/>
        <v>19701</v>
      </c>
      <c r="AU13" s="8">
        <f t="shared" si="1"/>
        <v>6997</v>
      </c>
      <c r="AV13" s="8">
        <f t="shared" si="1"/>
        <v>9964</v>
      </c>
      <c r="AW13" s="8">
        <f t="shared" si="1"/>
        <v>13994</v>
      </c>
      <c r="AX13" s="8">
        <f t="shared" si="1"/>
        <v>11372</v>
      </c>
      <c r="AY13" s="8">
        <f t="shared" si="1"/>
        <v>7283</v>
      </c>
      <c r="AZ13" s="8">
        <f t="shared" si="1"/>
        <v>4982</v>
      </c>
      <c r="BA13" s="8">
        <f t="shared" si="1"/>
        <v>3498</v>
      </c>
      <c r="BB13" s="8">
        <f t="shared" si="1"/>
        <v>7283</v>
      </c>
      <c r="BC13" s="8">
        <f t="shared" si="1"/>
        <v>9964</v>
      </c>
      <c r="BD13" s="8">
        <f t="shared" si="1"/>
        <v>3498</v>
      </c>
      <c r="BE13" s="8">
        <f t="shared" si="1"/>
        <v>10495</v>
      </c>
      <c r="BF13" s="8">
        <f t="shared" si="1"/>
        <v>25588</v>
      </c>
      <c r="BG13" s="8">
        <f t="shared" si="1"/>
        <v>10495</v>
      </c>
      <c r="BH13" s="8">
        <f t="shared" si="1"/>
        <v>8529</v>
      </c>
      <c r="BI13" s="8">
        <f t="shared" si="1"/>
        <v>83697</v>
      </c>
    </row>
    <row r="14" spans="1:61" s="5" customFormat="1" x14ac:dyDescent="0.3">
      <c r="A14" s="20" t="s">
        <v>10</v>
      </c>
      <c r="B14" s="25">
        <v>2.24E-2</v>
      </c>
      <c r="C14" s="8">
        <f>TRUNC(C$13*$B14)</f>
        <v>235</v>
      </c>
      <c r="D14" s="8">
        <f t="shared" ref="D14:AX16" si="2">TRUNC(D$13*$B14)</f>
        <v>223</v>
      </c>
      <c r="E14" s="8">
        <f t="shared" si="2"/>
        <v>245</v>
      </c>
      <c r="F14" s="8">
        <f t="shared" si="2"/>
        <v>358</v>
      </c>
      <c r="G14" s="8">
        <f t="shared" si="2"/>
        <v>212</v>
      </c>
      <c r="H14" s="8">
        <f t="shared" si="2"/>
        <v>136</v>
      </c>
      <c r="I14" s="8">
        <f t="shared" si="2"/>
        <v>430</v>
      </c>
      <c r="J14" s="8">
        <f t="shared" si="2"/>
        <v>537</v>
      </c>
      <c r="K14" s="8">
        <f t="shared" si="2"/>
        <v>413</v>
      </c>
      <c r="L14" s="8">
        <f t="shared" si="2"/>
        <v>752</v>
      </c>
      <c r="M14" s="8">
        <f t="shared" si="2"/>
        <v>309</v>
      </c>
      <c r="N14" s="8">
        <f t="shared" si="2"/>
        <v>217</v>
      </c>
      <c r="O14" s="8">
        <f t="shared" si="2"/>
        <v>150</v>
      </c>
      <c r="P14" s="8">
        <f t="shared" si="2"/>
        <v>182</v>
      </c>
      <c r="Q14" s="8">
        <f t="shared" si="2"/>
        <v>257</v>
      </c>
      <c r="R14" s="8">
        <f t="shared" si="2"/>
        <v>335</v>
      </c>
      <c r="S14" s="8">
        <f t="shared" si="2"/>
        <v>250</v>
      </c>
      <c r="T14" s="8">
        <f t="shared" si="2"/>
        <v>761</v>
      </c>
      <c r="U14" s="8">
        <f t="shared" si="2"/>
        <v>443</v>
      </c>
      <c r="V14" s="8">
        <f t="shared" si="2"/>
        <v>380</v>
      </c>
      <c r="W14" s="8">
        <f t="shared" si="2"/>
        <v>309</v>
      </c>
      <c r="X14" s="8">
        <f t="shared" si="2"/>
        <v>624</v>
      </c>
      <c r="Y14" s="8">
        <f t="shared" si="2"/>
        <v>435</v>
      </c>
      <c r="Z14" s="8">
        <f t="shared" si="2"/>
        <v>52</v>
      </c>
      <c r="AA14" s="8">
        <f t="shared" si="2"/>
        <v>480</v>
      </c>
      <c r="AB14" s="8">
        <f t="shared" si="2"/>
        <v>410</v>
      </c>
      <c r="AC14" s="8">
        <f t="shared" si="2"/>
        <v>145</v>
      </c>
      <c r="AD14" s="8">
        <f t="shared" si="2"/>
        <v>52</v>
      </c>
      <c r="AE14" s="8">
        <f t="shared" si="2"/>
        <v>425</v>
      </c>
      <c r="AF14" s="8">
        <f t="shared" si="2"/>
        <v>580</v>
      </c>
      <c r="AG14" s="8">
        <f t="shared" si="2"/>
        <v>618</v>
      </c>
      <c r="AH14" s="8">
        <f t="shared" si="2"/>
        <v>184</v>
      </c>
      <c r="AI14" s="8">
        <f t="shared" si="2"/>
        <v>166</v>
      </c>
      <c r="AJ14" s="8">
        <f t="shared" si="2"/>
        <v>132</v>
      </c>
      <c r="AK14" s="8">
        <f t="shared" si="2"/>
        <v>435</v>
      </c>
      <c r="AL14" s="8">
        <f t="shared" si="2"/>
        <v>450</v>
      </c>
      <c r="AM14" s="8">
        <f t="shared" si="2"/>
        <v>365</v>
      </c>
      <c r="AN14" s="8">
        <f t="shared" si="2"/>
        <v>145</v>
      </c>
      <c r="AO14" s="8">
        <f t="shared" si="2"/>
        <v>120</v>
      </c>
      <c r="AP14" s="8">
        <f t="shared" si="2"/>
        <v>356</v>
      </c>
      <c r="AQ14" s="8">
        <f t="shared" si="2"/>
        <v>256</v>
      </c>
      <c r="AR14" s="8">
        <f t="shared" si="2"/>
        <v>172</v>
      </c>
      <c r="AS14" s="8">
        <f t="shared" si="2"/>
        <v>181</v>
      </c>
      <c r="AT14" s="8">
        <f t="shared" si="2"/>
        <v>441</v>
      </c>
      <c r="AU14" s="8">
        <f t="shared" si="2"/>
        <v>156</v>
      </c>
      <c r="AV14" s="8">
        <f t="shared" si="2"/>
        <v>223</v>
      </c>
      <c r="AW14" s="8">
        <f t="shared" si="2"/>
        <v>313</v>
      </c>
      <c r="AX14" s="8">
        <f t="shared" si="2"/>
        <v>254</v>
      </c>
      <c r="AY14" s="8">
        <f t="shared" ref="AX14:BI16" si="3">TRUNC(AY$13*$B14)</f>
        <v>163</v>
      </c>
      <c r="AZ14" s="8">
        <f t="shared" si="3"/>
        <v>111</v>
      </c>
      <c r="BA14" s="8">
        <f t="shared" si="3"/>
        <v>78</v>
      </c>
      <c r="BB14" s="8">
        <f t="shared" si="3"/>
        <v>163</v>
      </c>
      <c r="BC14" s="8">
        <f t="shared" si="3"/>
        <v>223</v>
      </c>
      <c r="BD14" s="8">
        <f t="shared" si="3"/>
        <v>78</v>
      </c>
      <c r="BE14" s="8">
        <f t="shared" si="3"/>
        <v>235</v>
      </c>
      <c r="BF14" s="8">
        <f t="shared" si="3"/>
        <v>573</v>
      </c>
      <c r="BG14" s="8">
        <f t="shared" si="3"/>
        <v>235</v>
      </c>
      <c r="BH14" s="8">
        <f t="shared" si="3"/>
        <v>191</v>
      </c>
      <c r="BI14" s="8">
        <f t="shared" si="3"/>
        <v>1874</v>
      </c>
    </row>
    <row r="15" spans="1:61" s="5" customFormat="1" x14ac:dyDescent="0.3">
      <c r="A15" s="20" t="s">
        <v>11</v>
      </c>
      <c r="B15" s="25">
        <v>0.03</v>
      </c>
      <c r="C15" s="8">
        <f>TRUNC(C$13*$B15)</f>
        <v>314</v>
      </c>
      <c r="D15" s="8">
        <f t="shared" ref="D15:R15" si="4">TRUNC(D$13*$B15)</f>
        <v>298</v>
      </c>
      <c r="E15" s="8">
        <f t="shared" si="4"/>
        <v>328</v>
      </c>
      <c r="F15" s="8">
        <f t="shared" si="4"/>
        <v>480</v>
      </c>
      <c r="G15" s="8">
        <f t="shared" si="4"/>
        <v>284</v>
      </c>
      <c r="H15" s="8">
        <f t="shared" si="4"/>
        <v>183</v>
      </c>
      <c r="I15" s="8">
        <f t="shared" si="4"/>
        <v>576</v>
      </c>
      <c r="J15" s="8">
        <f t="shared" si="4"/>
        <v>720</v>
      </c>
      <c r="K15" s="8">
        <f t="shared" si="4"/>
        <v>553</v>
      </c>
      <c r="L15" s="8">
        <f t="shared" si="4"/>
        <v>1008</v>
      </c>
      <c r="M15" s="8">
        <f t="shared" si="4"/>
        <v>414</v>
      </c>
      <c r="N15" s="8">
        <f t="shared" si="4"/>
        <v>291</v>
      </c>
      <c r="O15" s="8">
        <f t="shared" si="4"/>
        <v>201</v>
      </c>
      <c r="P15" s="8">
        <f t="shared" si="4"/>
        <v>244</v>
      </c>
      <c r="Q15" s="8">
        <f t="shared" si="4"/>
        <v>345</v>
      </c>
      <c r="R15" s="8">
        <f t="shared" si="4"/>
        <v>449</v>
      </c>
      <c r="S15" s="8">
        <f t="shared" si="2"/>
        <v>336</v>
      </c>
      <c r="T15" s="8">
        <f t="shared" si="2"/>
        <v>1020</v>
      </c>
      <c r="U15" s="8">
        <f t="shared" si="2"/>
        <v>594</v>
      </c>
      <c r="V15" s="8">
        <f t="shared" si="2"/>
        <v>510</v>
      </c>
      <c r="W15" s="8">
        <f t="shared" si="2"/>
        <v>414</v>
      </c>
      <c r="X15" s="8">
        <f t="shared" si="2"/>
        <v>836</v>
      </c>
      <c r="Y15" s="8">
        <f t="shared" si="2"/>
        <v>583</v>
      </c>
      <c r="Z15" s="8">
        <f t="shared" si="2"/>
        <v>69</v>
      </c>
      <c r="AA15" s="8">
        <f t="shared" si="2"/>
        <v>643</v>
      </c>
      <c r="AB15" s="8">
        <f t="shared" si="2"/>
        <v>549</v>
      </c>
      <c r="AC15" s="8">
        <f t="shared" si="2"/>
        <v>194</v>
      </c>
      <c r="AD15" s="8">
        <f t="shared" si="2"/>
        <v>69</v>
      </c>
      <c r="AE15" s="8">
        <f t="shared" si="2"/>
        <v>569</v>
      </c>
      <c r="AF15" s="8">
        <f t="shared" si="2"/>
        <v>776</v>
      </c>
      <c r="AG15" s="8">
        <f t="shared" si="2"/>
        <v>828</v>
      </c>
      <c r="AH15" s="8">
        <f t="shared" si="2"/>
        <v>247</v>
      </c>
      <c r="AI15" s="8">
        <f t="shared" si="2"/>
        <v>222</v>
      </c>
      <c r="AJ15" s="8">
        <f t="shared" si="2"/>
        <v>177</v>
      </c>
      <c r="AK15" s="8">
        <f t="shared" si="2"/>
        <v>583</v>
      </c>
      <c r="AL15" s="8">
        <f t="shared" si="2"/>
        <v>603</v>
      </c>
      <c r="AM15" s="8">
        <f t="shared" si="2"/>
        <v>489</v>
      </c>
      <c r="AN15" s="8">
        <f t="shared" si="2"/>
        <v>195</v>
      </c>
      <c r="AO15" s="8">
        <f t="shared" si="2"/>
        <v>160</v>
      </c>
      <c r="AP15" s="8">
        <f t="shared" si="2"/>
        <v>477</v>
      </c>
      <c r="AQ15" s="8">
        <f t="shared" si="2"/>
        <v>343</v>
      </c>
      <c r="AR15" s="8">
        <f t="shared" si="2"/>
        <v>231</v>
      </c>
      <c r="AS15" s="8">
        <f t="shared" si="2"/>
        <v>243</v>
      </c>
      <c r="AT15" s="8">
        <f t="shared" si="2"/>
        <v>591</v>
      </c>
      <c r="AU15" s="8">
        <f t="shared" si="2"/>
        <v>209</v>
      </c>
      <c r="AV15" s="8">
        <f t="shared" si="2"/>
        <v>298</v>
      </c>
      <c r="AW15" s="8">
        <f t="shared" si="2"/>
        <v>419</v>
      </c>
      <c r="AX15" s="8">
        <f t="shared" si="3"/>
        <v>341</v>
      </c>
      <c r="AY15" s="8">
        <f t="shared" si="3"/>
        <v>218</v>
      </c>
      <c r="AZ15" s="8">
        <f t="shared" si="3"/>
        <v>149</v>
      </c>
      <c r="BA15" s="8">
        <f t="shared" si="3"/>
        <v>104</v>
      </c>
      <c r="BB15" s="8">
        <f t="shared" si="3"/>
        <v>218</v>
      </c>
      <c r="BC15" s="8">
        <f t="shared" si="3"/>
        <v>298</v>
      </c>
      <c r="BD15" s="8">
        <f t="shared" si="3"/>
        <v>104</v>
      </c>
      <c r="BE15" s="8">
        <f t="shared" si="3"/>
        <v>314</v>
      </c>
      <c r="BF15" s="8">
        <f t="shared" si="3"/>
        <v>767</v>
      </c>
      <c r="BG15" s="8">
        <f t="shared" si="3"/>
        <v>314</v>
      </c>
      <c r="BH15" s="8">
        <f t="shared" si="3"/>
        <v>255</v>
      </c>
      <c r="BI15" s="8">
        <f t="shared" si="3"/>
        <v>2510</v>
      </c>
    </row>
    <row r="16" spans="1:61" s="5" customFormat="1" x14ac:dyDescent="0.3">
      <c r="A16" s="20" t="s">
        <v>12</v>
      </c>
      <c r="B16" s="25">
        <v>2.01E-2</v>
      </c>
      <c r="C16" s="8">
        <f>TRUNC(C$13*$B16)</f>
        <v>210</v>
      </c>
      <c r="D16" s="8">
        <f t="shared" si="2"/>
        <v>200</v>
      </c>
      <c r="E16" s="8">
        <f t="shared" si="2"/>
        <v>220</v>
      </c>
      <c r="F16" s="8">
        <f t="shared" si="2"/>
        <v>321</v>
      </c>
      <c r="G16" s="8">
        <f t="shared" si="2"/>
        <v>190</v>
      </c>
      <c r="H16" s="8">
        <f t="shared" si="2"/>
        <v>122</v>
      </c>
      <c r="I16" s="8">
        <f t="shared" si="2"/>
        <v>385</v>
      </c>
      <c r="J16" s="8">
        <f t="shared" si="2"/>
        <v>482</v>
      </c>
      <c r="K16" s="8">
        <f t="shared" si="2"/>
        <v>370</v>
      </c>
      <c r="L16" s="8">
        <f t="shared" si="2"/>
        <v>675</v>
      </c>
      <c r="M16" s="8">
        <f t="shared" si="2"/>
        <v>277</v>
      </c>
      <c r="N16" s="8">
        <f t="shared" si="2"/>
        <v>195</v>
      </c>
      <c r="O16" s="8">
        <f t="shared" si="2"/>
        <v>134</v>
      </c>
      <c r="P16" s="8">
        <f t="shared" si="2"/>
        <v>164</v>
      </c>
      <c r="Q16" s="8">
        <f t="shared" si="2"/>
        <v>231</v>
      </c>
      <c r="R16" s="8">
        <f t="shared" si="2"/>
        <v>301</v>
      </c>
      <c r="S16" s="8">
        <f t="shared" si="2"/>
        <v>225</v>
      </c>
      <c r="T16" s="8">
        <f t="shared" si="2"/>
        <v>683</v>
      </c>
      <c r="U16" s="8">
        <f t="shared" si="2"/>
        <v>397</v>
      </c>
      <c r="V16" s="8">
        <f t="shared" si="2"/>
        <v>341</v>
      </c>
      <c r="W16" s="8">
        <f t="shared" si="2"/>
        <v>277</v>
      </c>
      <c r="X16" s="8">
        <f t="shared" si="2"/>
        <v>560</v>
      </c>
      <c r="Y16" s="8">
        <f t="shared" si="2"/>
        <v>390</v>
      </c>
      <c r="Z16" s="8">
        <f t="shared" si="2"/>
        <v>46</v>
      </c>
      <c r="AA16" s="8">
        <f t="shared" si="2"/>
        <v>431</v>
      </c>
      <c r="AB16" s="8">
        <f t="shared" si="2"/>
        <v>368</v>
      </c>
      <c r="AC16" s="8">
        <f t="shared" si="2"/>
        <v>130</v>
      </c>
      <c r="AD16" s="8">
        <f t="shared" si="2"/>
        <v>46</v>
      </c>
      <c r="AE16" s="8">
        <f t="shared" si="2"/>
        <v>381</v>
      </c>
      <c r="AF16" s="8">
        <f t="shared" si="2"/>
        <v>520</v>
      </c>
      <c r="AG16" s="8">
        <f t="shared" si="2"/>
        <v>555</v>
      </c>
      <c r="AH16" s="8">
        <f t="shared" si="2"/>
        <v>165</v>
      </c>
      <c r="AI16" s="8">
        <f t="shared" si="2"/>
        <v>149</v>
      </c>
      <c r="AJ16" s="8">
        <f t="shared" si="2"/>
        <v>119</v>
      </c>
      <c r="AK16" s="8">
        <f t="shared" si="2"/>
        <v>390</v>
      </c>
      <c r="AL16" s="8">
        <f t="shared" si="2"/>
        <v>404</v>
      </c>
      <c r="AM16" s="8">
        <f t="shared" si="2"/>
        <v>328</v>
      </c>
      <c r="AN16" s="8">
        <f t="shared" si="2"/>
        <v>130</v>
      </c>
      <c r="AO16" s="8">
        <f t="shared" si="2"/>
        <v>107</v>
      </c>
      <c r="AP16" s="8">
        <f t="shared" si="2"/>
        <v>319</v>
      </c>
      <c r="AQ16" s="8">
        <f t="shared" si="2"/>
        <v>229</v>
      </c>
      <c r="AR16" s="8">
        <f t="shared" si="2"/>
        <v>155</v>
      </c>
      <c r="AS16" s="8">
        <f t="shared" si="2"/>
        <v>163</v>
      </c>
      <c r="AT16" s="8">
        <f t="shared" si="2"/>
        <v>395</v>
      </c>
      <c r="AU16" s="8">
        <f t="shared" si="2"/>
        <v>140</v>
      </c>
      <c r="AV16" s="8">
        <f t="shared" si="2"/>
        <v>200</v>
      </c>
      <c r="AW16" s="8">
        <f t="shared" si="2"/>
        <v>281</v>
      </c>
      <c r="AX16" s="8">
        <f t="shared" si="3"/>
        <v>228</v>
      </c>
      <c r="AY16" s="8">
        <f t="shared" si="3"/>
        <v>146</v>
      </c>
      <c r="AZ16" s="8">
        <f t="shared" si="3"/>
        <v>100</v>
      </c>
      <c r="BA16" s="8">
        <f t="shared" si="3"/>
        <v>70</v>
      </c>
      <c r="BB16" s="8">
        <f t="shared" si="3"/>
        <v>146</v>
      </c>
      <c r="BC16" s="8">
        <f t="shared" si="3"/>
        <v>200</v>
      </c>
      <c r="BD16" s="8">
        <f t="shared" si="3"/>
        <v>70</v>
      </c>
      <c r="BE16" s="8">
        <f t="shared" si="3"/>
        <v>210</v>
      </c>
      <c r="BF16" s="8">
        <f t="shared" si="3"/>
        <v>514</v>
      </c>
      <c r="BG16" s="8">
        <f t="shared" si="3"/>
        <v>210</v>
      </c>
      <c r="BH16" s="8">
        <f t="shared" si="3"/>
        <v>171</v>
      </c>
      <c r="BI16" s="8">
        <f t="shared" si="3"/>
        <v>1682</v>
      </c>
    </row>
    <row r="17" spans="1:61" s="5" customFormat="1" x14ac:dyDescent="0.3">
      <c r="A17" s="26" t="s">
        <v>13</v>
      </c>
      <c r="B17" s="27">
        <f>SUM(B14:B16)</f>
        <v>7.2500000000000009E-2</v>
      </c>
      <c r="C17" s="9">
        <f>TRUNC(SUM(C13:C16))</f>
        <v>11254</v>
      </c>
      <c r="D17" s="9">
        <f t="shared" ref="D17:BI17" si="5">TRUNC(SUM(D13:D16))</f>
        <v>10685</v>
      </c>
      <c r="E17" s="9">
        <f t="shared" si="5"/>
        <v>11755</v>
      </c>
      <c r="F17" s="9">
        <f t="shared" si="5"/>
        <v>17159</v>
      </c>
      <c r="G17" s="9">
        <f t="shared" si="5"/>
        <v>10182</v>
      </c>
      <c r="H17" s="9">
        <f t="shared" si="5"/>
        <v>6551</v>
      </c>
      <c r="I17" s="9">
        <f t="shared" si="5"/>
        <v>20591</v>
      </c>
      <c r="J17" s="9">
        <f t="shared" si="5"/>
        <v>25739</v>
      </c>
      <c r="K17" s="9">
        <f t="shared" si="5"/>
        <v>19786</v>
      </c>
      <c r="L17" s="9">
        <f t="shared" si="5"/>
        <v>36035</v>
      </c>
      <c r="M17" s="9">
        <f t="shared" si="5"/>
        <v>14800</v>
      </c>
      <c r="N17" s="9">
        <f t="shared" si="5"/>
        <v>10429</v>
      </c>
      <c r="O17" s="9">
        <f t="shared" si="5"/>
        <v>7185</v>
      </c>
      <c r="P17" s="9">
        <f t="shared" si="5"/>
        <v>8753</v>
      </c>
      <c r="Q17" s="9">
        <f t="shared" si="5"/>
        <v>12333</v>
      </c>
      <c r="R17" s="9">
        <f t="shared" si="5"/>
        <v>16069</v>
      </c>
      <c r="S17" s="9">
        <f t="shared" si="5"/>
        <v>12011</v>
      </c>
      <c r="T17" s="9">
        <f t="shared" si="5"/>
        <v>36464</v>
      </c>
      <c r="U17" s="9">
        <f t="shared" si="5"/>
        <v>21234</v>
      </c>
      <c r="V17" s="9">
        <f t="shared" si="5"/>
        <v>18231</v>
      </c>
      <c r="W17" s="9">
        <f t="shared" si="5"/>
        <v>14800</v>
      </c>
      <c r="X17" s="9">
        <f t="shared" si="5"/>
        <v>29918</v>
      </c>
      <c r="Y17" s="9">
        <f t="shared" si="5"/>
        <v>20856</v>
      </c>
      <c r="Z17" s="9">
        <f t="shared" si="5"/>
        <v>2495</v>
      </c>
      <c r="AA17" s="9">
        <f t="shared" si="5"/>
        <v>23011</v>
      </c>
      <c r="AB17" s="9">
        <f t="shared" si="5"/>
        <v>19657</v>
      </c>
      <c r="AC17" s="9">
        <f t="shared" si="5"/>
        <v>6951</v>
      </c>
      <c r="AD17" s="9">
        <f t="shared" si="5"/>
        <v>2495</v>
      </c>
      <c r="AE17" s="9">
        <f t="shared" si="5"/>
        <v>20367</v>
      </c>
      <c r="AF17" s="9">
        <f t="shared" si="5"/>
        <v>27774</v>
      </c>
      <c r="AG17" s="9">
        <f t="shared" si="5"/>
        <v>29625</v>
      </c>
      <c r="AH17" s="9">
        <f t="shared" si="5"/>
        <v>8837</v>
      </c>
      <c r="AI17" s="9">
        <f t="shared" si="5"/>
        <v>7954</v>
      </c>
      <c r="AJ17" s="9">
        <f t="shared" si="5"/>
        <v>6361</v>
      </c>
      <c r="AK17" s="9">
        <f t="shared" si="5"/>
        <v>20860</v>
      </c>
      <c r="AL17" s="9">
        <f t="shared" si="5"/>
        <v>21558</v>
      </c>
      <c r="AM17" s="9">
        <f t="shared" si="5"/>
        <v>17509</v>
      </c>
      <c r="AN17" s="9">
        <f t="shared" si="5"/>
        <v>6972</v>
      </c>
      <c r="AO17" s="9">
        <f t="shared" si="5"/>
        <v>5750</v>
      </c>
      <c r="AP17" s="9">
        <f t="shared" si="5"/>
        <v>17053</v>
      </c>
      <c r="AQ17" s="9">
        <f t="shared" si="5"/>
        <v>12266</v>
      </c>
      <c r="AR17" s="9">
        <f t="shared" si="5"/>
        <v>8272</v>
      </c>
      <c r="AS17" s="9">
        <f t="shared" si="5"/>
        <v>8701</v>
      </c>
      <c r="AT17" s="9">
        <f t="shared" si="5"/>
        <v>21128</v>
      </c>
      <c r="AU17" s="9">
        <f t="shared" si="5"/>
        <v>7502</v>
      </c>
      <c r="AV17" s="9">
        <f t="shared" si="5"/>
        <v>10685</v>
      </c>
      <c r="AW17" s="9">
        <f t="shared" si="5"/>
        <v>15007</v>
      </c>
      <c r="AX17" s="9">
        <f t="shared" si="5"/>
        <v>12195</v>
      </c>
      <c r="AY17" s="9">
        <f t="shared" si="5"/>
        <v>7810</v>
      </c>
      <c r="AZ17" s="9">
        <f t="shared" si="5"/>
        <v>5342</v>
      </c>
      <c r="BA17" s="9">
        <f t="shared" si="5"/>
        <v>3750</v>
      </c>
      <c r="BB17" s="9">
        <f t="shared" si="5"/>
        <v>7810</v>
      </c>
      <c r="BC17" s="9">
        <f t="shared" si="5"/>
        <v>10685</v>
      </c>
      <c r="BD17" s="9">
        <f t="shared" si="5"/>
        <v>3750</v>
      </c>
      <c r="BE17" s="9">
        <f t="shared" si="5"/>
        <v>11254</v>
      </c>
      <c r="BF17" s="9">
        <f t="shared" si="5"/>
        <v>27442</v>
      </c>
      <c r="BG17" s="9">
        <f t="shared" si="5"/>
        <v>11254</v>
      </c>
      <c r="BH17" s="9">
        <f t="shared" si="5"/>
        <v>9146</v>
      </c>
      <c r="BI17" s="9">
        <f t="shared" si="5"/>
        <v>89763</v>
      </c>
    </row>
    <row r="18" spans="1:61" s="5" customFormat="1" x14ac:dyDescent="0.3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</row>
    <row r="19" spans="1:61" s="5" customFormat="1" ht="27.6" x14ac:dyDescent="0.3">
      <c r="A19" s="26" t="s">
        <v>14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</row>
    <row r="20" spans="1:61" s="5" customFormat="1" x14ac:dyDescent="0.3">
      <c r="A20" s="29" t="s">
        <v>15</v>
      </c>
      <c r="B20" s="30" t="s">
        <v>7</v>
      </c>
      <c r="C20" s="31" t="s">
        <v>16</v>
      </c>
      <c r="D20" s="31" t="s">
        <v>16</v>
      </c>
      <c r="E20" s="31" t="s">
        <v>16</v>
      </c>
      <c r="F20" s="31" t="s">
        <v>16</v>
      </c>
      <c r="G20" s="31" t="s">
        <v>16</v>
      </c>
      <c r="H20" s="31" t="s">
        <v>16</v>
      </c>
      <c r="I20" s="31" t="s">
        <v>16</v>
      </c>
      <c r="J20" s="31" t="s">
        <v>16</v>
      </c>
      <c r="K20" s="31" t="s">
        <v>16</v>
      </c>
      <c r="L20" s="31" t="s">
        <v>16</v>
      </c>
      <c r="M20" s="31" t="s">
        <v>16</v>
      </c>
      <c r="N20" s="31" t="s">
        <v>16</v>
      </c>
      <c r="O20" s="31" t="s">
        <v>16</v>
      </c>
      <c r="P20" s="31" t="s">
        <v>16</v>
      </c>
      <c r="Q20" s="31" t="s">
        <v>16</v>
      </c>
      <c r="R20" s="31" t="s">
        <v>16</v>
      </c>
      <c r="S20" s="31" t="s">
        <v>16</v>
      </c>
      <c r="T20" s="31" t="s">
        <v>16</v>
      </c>
      <c r="U20" s="31" t="s">
        <v>16</v>
      </c>
      <c r="V20" s="31" t="s">
        <v>16</v>
      </c>
      <c r="W20" s="31" t="s">
        <v>16</v>
      </c>
      <c r="X20" s="31" t="s">
        <v>16</v>
      </c>
      <c r="Y20" s="31" t="s">
        <v>16</v>
      </c>
      <c r="Z20" s="31" t="s">
        <v>16</v>
      </c>
      <c r="AA20" s="31" t="s">
        <v>16</v>
      </c>
      <c r="AB20" s="31" t="s">
        <v>16</v>
      </c>
      <c r="AC20" s="31" t="s">
        <v>16</v>
      </c>
      <c r="AD20" s="31" t="s">
        <v>16</v>
      </c>
      <c r="AE20" s="31" t="s">
        <v>16</v>
      </c>
      <c r="AF20" s="31" t="s">
        <v>16</v>
      </c>
      <c r="AG20" s="31" t="s">
        <v>16</v>
      </c>
      <c r="AH20" s="31" t="s">
        <v>16</v>
      </c>
      <c r="AI20" s="31" t="s">
        <v>16</v>
      </c>
      <c r="AJ20" s="31" t="s">
        <v>16</v>
      </c>
      <c r="AK20" s="31" t="s">
        <v>16</v>
      </c>
      <c r="AL20" s="31" t="s">
        <v>16</v>
      </c>
      <c r="AM20" s="31" t="s">
        <v>16</v>
      </c>
      <c r="AN20" s="31" t="s">
        <v>16</v>
      </c>
      <c r="AO20" s="31" t="s">
        <v>16</v>
      </c>
      <c r="AP20" s="31" t="s">
        <v>16</v>
      </c>
      <c r="AQ20" s="31" t="s">
        <v>16</v>
      </c>
      <c r="AR20" s="31" t="s">
        <v>16</v>
      </c>
      <c r="AS20" s="31" t="s">
        <v>16</v>
      </c>
      <c r="AT20" s="31" t="s">
        <v>16</v>
      </c>
      <c r="AU20" s="31" t="s">
        <v>16</v>
      </c>
      <c r="AV20" s="31" t="s">
        <v>16</v>
      </c>
      <c r="AW20" s="31" t="s">
        <v>16</v>
      </c>
      <c r="AX20" s="31" t="s">
        <v>16</v>
      </c>
      <c r="AY20" s="31" t="s">
        <v>16</v>
      </c>
      <c r="AZ20" s="31" t="s">
        <v>16</v>
      </c>
      <c r="BA20" s="31" t="s">
        <v>16</v>
      </c>
      <c r="BB20" s="31" t="s">
        <v>16</v>
      </c>
      <c r="BC20" s="31" t="s">
        <v>16</v>
      </c>
      <c r="BD20" s="31" t="s">
        <v>16</v>
      </c>
      <c r="BE20" s="31" t="s">
        <v>16</v>
      </c>
      <c r="BF20" s="31" t="s">
        <v>16</v>
      </c>
      <c r="BG20" s="31" t="s">
        <v>16</v>
      </c>
      <c r="BH20" s="31" t="s">
        <v>16</v>
      </c>
      <c r="BI20" s="31" t="s">
        <v>16</v>
      </c>
    </row>
    <row r="21" spans="1:61" s="5" customFormat="1" x14ac:dyDescent="0.3">
      <c r="A21" s="28" t="s">
        <v>17</v>
      </c>
      <c r="B21" s="32">
        <v>0</v>
      </c>
      <c r="C21" s="8">
        <f>$B21*C$17</f>
        <v>0</v>
      </c>
      <c r="D21" s="8">
        <f t="shared" ref="D21:BI21" si="6">$B21*D$17</f>
        <v>0</v>
      </c>
      <c r="E21" s="8">
        <f t="shared" si="6"/>
        <v>0</v>
      </c>
      <c r="F21" s="8">
        <f t="shared" si="6"/>
        <v>0</v>
      </c>
      <c r="G21" s="8">
        <f t="shared" si="6"/>
        <v>0</v>
      </c>
      <c r="H21" s="8">
        <f t="shared" si="6"/>
        <v>0</v>
      </c>
      <c r="I21" s="8">
        <f t="shared" si="6"/>
        <v>0</v>
      </c>
      <c r="J21" s="8">
        <f t="shared" si="6"/>
        <v>0</v>
      </c>
      <c r="K21" s="8">
        <f t="shared" si="6"/>
        <v>0</v>
      </c>
      <c r="L21" s="8">
        <f t="shared" si="6"/>
        <v>0</v>
      </c>
      <c r="M21" s="8">
        <f t="shared" si="6"/>
        <v>0</v>
      </c>
      <c r="N21" s="8">
        <f t="shared" si="6"/>
        <v>0</v>
      </c>
      <c r="O21" s="8">
        <f t="shared" si="6"/>
        <v>0</v>
      </c>
      <c r="P21" s="8">
        <f t="shared" si="6"/>
        <v>0</v>
      </c>
      <c r="Q21" s="8">
        <f t="shared" si="6"/>
        <v>0</v>
      </c>
      <c r="R21" s="8">
        <f t="shared" si="6"/>
        <v>0</v>
      </c>
      <c r="S21" s="8">
        <f t="shared" si="6"/>
        <v>0</v>
      </c>
      <c r="T21" s="8">
        <f t="shared" si="6"/>
        <v>0</v>
      </c>
      <c r="U21" s="8">
        <f t="shared" si="6"/>
        <v>0</v>
      </c>
      <c r="V21" s="8">
        <f t="shared" si="6"/>
        <v>0</v>
      </c>
      <c r="W21" s="8">
        <f t="shared" si="6"/>
        <v>0</v>
      </c>
      <c r="X21" s="8">
        <f t="shared" si="6"/>
        <v>0</v>
      </c>
      <c r="Y21" s="8">
        <f t="shared" si="6"/>
        <v>0</v>
      </c>
      <c r="Z21" s="8">
        <f t="shared" si="6"/>
        <v>0</v>
      </c>
      <c r="AA21" s="8">
        <f t="shared" si="6"/>
        <v>0</v>
      </c>
      <c r="AB21" s="8">
        <f t="shared" si="6"/>
        <v>0</v>
      </c>
      <c r="AC21" s="8">
        <f t="shared" si="6"/>
        <v>0</v>
      </c>
      <c r="AD21" s="8">
        <f t="shared" si="6"/>
        <v>0</v>
      </c>
      <c r="AE21" s="8">
        <f t="shared" si="6"/>
        <v>0</v>
      </c>
      <c r="AF21" s="8">
        <f t="shared" si="6"/>
        <v>0</v>
      </c>
      <c r="AG21" s="8">
        <f t="shared" si="6"/>
        <v>0</v>
      </c>
      <c r="AH21" s="8">
        <f t="shared" si="6"/>
        <v>0</v>
      </c>
      <c r="AI21" s="8">
        <f t="shared" si="6"/>
        <v>0</v>
      </c>
      <c r="AJ21" s="8">
        <f t="shared" si="6"/>
        <v>0</v>
      </c>
      <c r="AK21" s="8">
        <f t="shared" si="6"/>
        <v>0</v>
      </c>
      <c r="AL21" s="8">
        <f t="shared" si="6"/>
        <v>0</v>
      </c>
      <c r="AM21" s="8">
        <f t="shared" si="6"/>
        <v>0</v>
      </c>
      <c r="AN21" s="8">
        <f t="shared" si="6"/>
        <v>0</v>
      </c>
      <c r="AO21" s="8">
        <f t="shared" si="6"/>
        <v>0</v>
      </c>
      <c r="AP21" s="8">
        <f t="shared" si="6"/>
        <v>0</v>
      </c>
      <c r="AQ21" s="8">
        <f t="shared" si="6"/>
        <v>0</v>
      </c>
      <c r="AR21" s="8">
        <f t="shared" si="6"/>
        <v>0</v>
      </c>
      <c r="AS21" s="8">
        <f t="shared" si="6"/>
        <v>0</v>
      </c>
      <c r="AT21" s="8">
        <f t="shared" si="6"/>
        <v>0</v>
      </c>
      <c r="AU21" s="8">
        <f t="shared" si="6"/>
        <v>0</v>
      </c>
      <c r="AV21" s="8">
        <f t="shared" si="6"/>
        <v>0</v>
      </c>
      <c r="AW21" s="8">
        <f t="shared" si="6"/>
        <v>0</v>
      </c>
      <c r="AX21" s="8">
        <f t="shared" si="6"/>
        <v>0</v>
      </c>
      <c r="AY21" s="8">
        <f t="shared" si="6"/>
        <v>0</v>
      </c>
      <c r="AZ21" s="8">
        <f t="shared" si="6"/>
        <v>0</v>
      </c>
      <c r="BA21" s="8">
        <f t="shared" si="6"/>
        <v>0</v>
      </c>
      <c r="BB21" s="8">
        <f t="shared" si="6"/>
        <v>0</v>
      </c>
      <c r="BC21" s="8">
        <f t="shared" si="6"/>
        <v>0</v>
      </c>
      <c r="BD21" s="8">
        <f t="shared" si="6"/>
        <v>0</v>
      </c>
      <c r="BE21" s="8">
        <f t="shared" si="6"/>
        <v>0</v>
      </c>
      <c r="BF21" s="8">
        <f t="shared" si="6"/>
        <v>0</v>
      </c>
      <c r="BG21" s="8">
        <f t="shared" si="6"/>
        <v>0</v>
      </c>
      <c r="BH21" s="8">
        <f t="shared" si="6"/>
        <v>0</v>
      </c>
      <c r="BI21" s="8">
        <f t="shared" si="6"/>
        <v>0</v>
      </c>
    </row>
    <row r="22" spans="1:61" s="5" customFormat="1" x14ac:dyDescent="0.3">
      <c r="A22" s="28" t="s">
        <v>18</v>
      </c>
      <c r="B22" s="32">
        <v>1.4999999999999999E-2</v>
      </c>
      <c r="C22" s="8">
        <f>TRUNC($B22*C$17)</f>
        <v>168</v>
      </c>
      <c r="D22" s="8">
        <f t="shared" ref="D22:AW27" si="7">TRUNC($B22*D$17)</f>
        <v>160</v>
      </c>
      <c r="E22" s="8">
        <f t="shared" si="7"/>
        <v>176</v>
      </c>
      <c r="F22" s="8">
        <f t="shared" si="7"/>
        <v>257</v>
      </c>
      <c r="G22" s="8">
        <f t="shared" si="7"/>
        <v>152</v>
      </c>
      <c r="H22" s="8">
        <f t="shared" si="7"/>
        <v>98</v>
      </c>
      <c r="I22" s="8">
        <f t="shared" si="7"/>
        <v>308</v>
      </c>
      <c r="J22" s="8">
        <f t="shared" si="7"/>
        <v>386</v>
      </c>
      <c r="K22" s="8">
        <f t="shared" si="7"/>
        <v>296</v>
      </c>
      <c r="L22" s="8">
        <f t="shared" si="7"/>
        <v>540</v>
      </c>
      <c r="M22" s="8">
        <f t="shared" si="7"/>
        <v>222</v>
      </c>
      <c r="N22" s="8">
        <f t="shared" si="7"/>
        <v>156</v>
      </c>
      <c r="O22" s="8">
        <f t="shared" si="7"/>
        <v>107</v>
      </c>
      <c r="P22" s="8">
        <f t="shared" si="7"/>
        <v>131</v>
      </c>
      <c r="Q22" s="8">
        <f t="shared" si="7"/>
        <v>184</v>
      </c>
      <c r="R22" s="8">
        <f t="shared" si="7"/>
        <v>241</v>
      </c>
      <c r="S22" s="8">
        <f t="shared" si="7"/>
        <v>180</v>
      </c>
      <c r="T22" s="8">
        <f t="shared" si="7"/>
        <v>546</v>
      </c>
      <c r="U22" s="8">
        <f t="shared" si="7"/>
        <v>318</v>
      </c>
      <c r="V22" s="8">
        <f t="shared" si="7"/>
        <v>273</v>
      </c>
      <c r="W22" s="8">
        <f t="shared" si="7"/>
        <v>222</v>
      </c>
      <c r="X22" s="8">
        <f t="shared" si="7"/>
        <v>448</v>
      </c>
      <c r="Y22" s="8">
        <f t="shared" si="7"/>
        <v>312</v>
      </c>
      <c r="Z22" s="8">
        <f t="shared" si="7"/>
        <v>37</v>
      </c>
      <c r="AA22" s="8">
        <f t="shared" si="7"/>
        <v>345</v>
      </c>
      <c r="AB22" s="8">
        <f t="shared" si="7"/>
        <v>294</v>
      </c>
      <c r="AC22" s="8">
        <f t="shared" si="7"/>
        <v>104</v>
      </c>
      <c r="AD22" s="8">
        <f t="shared" si="7"/>
        <v>37</v>
      </c>
      <c r="AE22" s="8">
        <f t="shared" si="7"/>
        <v>305</v>
      </c>
      <c r="AF22" s="8">
        <f t="shared" si="7"/>
        <v>416</v>
      </c>
      <c r="AG22" s="8">
        <f t="shared" si="7"/>
        <v>444</v>
      </c>
      <c r="AH22" s="8">
        <f t="shared" si="7"/>
        <v>132</v>
      </c>
      <c r="AI22" s="8">
        <f t="shared" si="7"/>
        <v>119</v>
      </c>
      <c r="AJ22" s="8">
        <f t="shared" si="7"/>
        <v>95</v>
      </c>
      <c r="AK22" s="8">
        <f t="shared" si="7"/>
        <v>312</v>
      </c>
      <c r="AL22" s="8">
        <f t="shared" si="7"/>
        <v>323</v>
      </c>
      <c r="AM22" s="8">
        <f t="shared" si="7"/>
        <v>262</v>
      </c>
      <c r="AN22" s="8">
        <f t="shared" si="7"/>
        <v>104</v>
      </c>
      <c r="AO22" s="8">
        <f t="shared" si="7"/>
        <v>86</v>
      </c>
      <c r="AP22" s="8">
        <f t="shared" si="7"/>
        <v>255</v>
      </c>
      <c r="AQ22" s="8">
        <f t="shared" si="7"/>
        <v>183</v>
      </c>
      <c r="AR22" s="8">
        <f t="shared" si="7"/>
        <v>124</v>
      </c>
      <c r="AS22" s="8">
        <f t="shared" si="7"/>
        <v>130</v>
      </c>
      <c r="AT22" s="8">
        <f t="shared" si="7"/>
        <v>316</v>
      </c>
      <c r="AU22" s="8">
        <f t="shared" si="7"/>
        <v>112</v>
      </c>
      <c r="AV22" s="8">
        <f t="shared" si="7"/>
        <v>160</v>
      </c>
      <c r="AW22" s="8">
        <f t="shared" si="7"/>
        <v>225</v>
      </c>
      <c r="AX22" s="8">
        <f t="shared" ref="AX22:BI28" si="8">TRUNC($B22*AX$17)</f>
        <v>182</v>
      </c>
      <c r="AY22" s="8">
        <f t="shared" si="8"/>
        <v>117</v>
      </c>
      <c r="AZ22" s="8">
        <f t="shared" si="8"/>
        <v>80</v>
      </c>
      <c r="BA22" s="8">
        <f t="shared" si="8"/>
        <v>56</v>
      </c>
      <c r="BB22" s="8">
        <f t="shared" si="8"/>
        <v>117</v>
      </c>
      <c r="BC22" s="8">
        <f t="shared" si="8"/>
        <v>160</v>
      </c>
      <c r="BD22" s="8">
        <f t="shared" si="8"/>
        <v>56</v>
      </c>
      <c r="BE22" s="8">
        <f t="shared" si="8"/>
        <v>168</v>
      </c>
      <c r="BF22" s="8">
        <f t="shared" si="8"/>
        <v>411</v>
      </c>
      <c r="BG22" s="8">
        <f t="shared" si="8"/>
        <v>168</v>
      </c>
      <c r="BH22" s="8">
        <f t="shared" si="8"/>
        <v>137</v>
      </c>
      <c r="BI22" s="8">
        <f t="shared" si="8"/>
        <v>1346</v>
      </c>
    </row>
    <row r="23" spans="1:61" s="5" customFormat="1" x14ac:dyDescent="0.3">
      <c r="A23" s="28" t="s">
        <v>19</v>
      </c>
      <c r="B23" s="32">
        <v>0.01</v>
      </c>
      <c r="C23" s="8">
        <f t="shared" ref="C23:R28" si="9">TRUNC($B23*C$17)</f>
        <v>112</v>
      </c>
      <c r="D23" s="8">
        <f t="shared" si="9"/>
        <v>106</v>
      </c>
      <c r="E23" s="8">
        <f t="shared" si="9"/>
        <v>117</v>
      </c>
      <c r="F23" s="8">
        <f t="shared" si="9"/>
        <v>171</v>
      </c>
      <c r="G23" s="8">
        <f t="shared" si="9"/>
        <v>101</v>
      </c>
      <c r="H23" s="8">
        <f t="shared" si="9"/>
        <v>65</v>
      </c>
      <c r="I23" s="8">
        <f t="shared" si="9"/>
        <v>205</v>
      </c>
      <c r="J23" s="8">
        <f t="shared" si="9"/>
        <v>257</v>
      </c>
      <c r="K23" s="8">
        <f t="shared" si="9"/>
        <v>197</v>
      </c>
      <c r="L23" s="8">
        <f t="shared" si="9"/>
        <v>360</v>
      </c>
      <c r="M23" s="8">
        <f t="shared" si="9"/>
        <v>148</v>
      </c>
      <c r="N23" s="8">
        <f t="shared" si="9"/>
        <v>104</v>
      </c>
      <c r="O23" s="8">
        <f t="shared" si="9"/>
        <v>71</v>
      </c>
      <c r="P23" s="8">
        <f t="shared" si="9"/>
        <v>87</v>
      </c>
      <c r="Q23" s="8">
        <f t="shared" si="9"/>
        <v>123</v>
      </c>
      <c r="R23" s="8">
        <f t="shared" si="9"/>
        <v>160</v>
      </c>
      <c r="S23" s="8">
        <f t="shared" si="7"/>
        <v>120</v>
      </c>
      <c r="T23" s="8">
        <f t="shared" si="7"/>
        <v>364</v>
      </c>
      <c r="U23" s="8">
        <f t="shared" si="7"/>
        <v>212</v>
      </c>
      <c r="V23" s="8">
        <f t="shared" si="7"/>
        <v>182</v>
      </c>
      <c r="W23" s="8">
        <f t="shared" si="7"/>
        <v>148</v>
      </c>
      <c r="X23" s="8">
        <f t="shared" si="7"/>
        <v>299</v>
      </c>
      <c r="Y23" s="8">
        <f t="shared" si="7"/>
        <v>208</v>
      </c>
      <c r="Z23" s="8">
        <f t="shared" si="7"/>
        <v>24</v>
      </c>
      <c r="AA23" s="8">
        <f t="shared" si="7"/>
        <v>230</v>
      </c>
      <c r="AB23" s="8">
        <f t="shared" si="7"/>
        <v>196</v>
      </c>
      <c r="AC23" s="8">
        <f t="shared" si="7"/>
        <v>69</v>
      </c>
      <c r="AD23" s="8">
        <f t="shared" si="7"/>
        <v>24</v>
      </c>
      <c r="AE23" s="8">
        <f t="shared" si="7"/>
        <v>203</v>
      </c>
      <c r="AF23" s="8">
        <f t="shared" si="7"/>
        <v>277</v>
      </c>
      <c r="AG23" s="8">
        <f t="shared" si="7"/>
        <v>296</v>
      </c>
      <c r="AH23" s="8">
        <f t="shared" si="7"/>
        <v>88</v>
      </c>
      <c r="AI23" s="8">
        <f t="shared" si="7"/>
        <v>79</v>
      </c>
      <c r="AJ23" s="8">
        <f t="shared" si="7"/>
        <v>63</v>
      </c>
      <c r="AK23" s="8">
        <f t="shared" si="7"/>
        <v>208</v>
      </c>
      <c r="AL23" s="8">
        <f t="shared" si="7"/>
        <v>215</v>
      </c>
      <c r="AM23" s="8">
        <f t="shared" si="7"/>
        <v>175</v>
      </c>
      <c r="AN23" s="8">
        <f t="shared" si="7"/>
        <v>69</v>
      </c>
      <c r="AO23" s="8">
        <f t="shared" si="7"/>
        <v>57</v>
      </c>
      <c r="AP23" s="8">
        <f t="shared" si="7"/>
        <v>170</v>
      </c>
      <c r="AQ23" s="8">
        <f t="shared" si="7"/>
        <v>122</v>
      </c>
      <c r="AR23" s="8">
        <f t="shared" si="7"/>
        <v>82</v>
      </c>
      <c r="AS23" s="8">
        <f t="shared" si="7"/>
        <v>87</v>
      </c>
      <c r="AT23" s="8">
        <f t="shared" si="7"/>
        <v>211</v>
      </c>
      <c r="AU23" s="8">
        <f t="shared" si="7"/>
        <v>75</v>
      </c>
      <c r="AV23" s="8">
        <f t="shared" si="7"/>
        <v>106</v>
      </c>
      <c r="AW23" s="8">
        <f t="shared" si="7"/>
        <v>150</v>
      </c>
      <c r="AX23" s="8">
        <f t="shared" si="8"/>
        <v>121</v>
      </c>
      <c r="AY23" s="8">
        <f t="shared" si="8"/>
        <v>78</v>
      </c>
      <c r="AZ23" s="8">
        <f t="shared" si="8"/>
        <v>53</v>
      </c>
      <c r="BA23" s="8">
        <f t="shared" si="8"/>
        <v>37</v>
      </c>
      <c r="BB23" s="8">
        <f t="shared" si="8"/>
        <v>78</v>
      </c>
      <c r="BC23" s="8">
        <f t="shared" si="8"/>
        <v>106</v>
      </c>
      <c r="BD23" s="8">
        <f t="shared" si="8"/>
        <v>37</v>
      </c>
      <c r="BE23" s="8">
        <f t="shared" si="8"/>
        <v>112</v>
      </c>
      <c r="BF23" s="8">
        <f t="shared" si="8"/>
        <v>274</v>
      </c>
      <c r="BG23" s="8">
        <f t="shared" si="8"/>
        <v>112</v>
      </c>
      <c r="BH23" s="8">
        <f t="shared" si="8"/>
        <v>91</v>
      </c>
      <c r="BI23" s="8">
        <f t="shared" si="8"/>
        <v>897</v>
      </c>
    </row>
    <row r="24" spans="1:61" s="5" customFormat="1" x14ac:dyDescent="0.3">
      <c r="A24" s="28" t="s">
        <v>20</v>
      </c>
      <c r="B24" s="32">
        <v>2E-3</v>
      </c>
      <c r="C24" s="8">
        <f t="shared" si="9"/>
        <v>22</v>
      </c>
      <c r="D24" s="8">
        <f t="shared" si="7"/>
        <v>21</v>
      </c>
      <c r="E24" s="8">
        <f t="shared" si="7"/>
        <v>23</v>
      </c>
      <c r="F24" s="8">
        <f t="shared" si="7"/>
        <v>34</v>
      </c>
      <c r="G24" s="8">
        <f t="shared" si="7"/>
        <v>20</v>
      </c>
      <c r="H24" s="8">
        <f t="shared" si="7"/>
        <v>13</v>
      </c>
      <c r="I24" s="8">
        <f t="shared" si="7"/>
        <v>41</v>
      </c>
      <c r="J24" s="8">
        <f t="shared" si="7"/>
        <v>51</v>
      </c>
      <c r="K24" s="8">
        <f t="shared" si="7"/>
        <v>39</v>
      </c>
      <c r="L24" s="8">
        <f t="shared" si="7"/>
        <v>72</v>
      </c>
      <c r="M24" s="8">
        <f t="shared" si="7"/>
        <v>29</v>
      </c>
      <c r="N24" s="8">
        <f t="shared" si="7"/>
        <v>20</v>
      </c>
      <c r="O24" s="8">
        <f t="shared" si="7"/>
        <v>14</v>
      </c>
      <c r="P24" s="8">
        <f t="shared" si="7"/>
        <v>17</v>
      </c>
      <c r="Q24" s="8">
        <f t="shared" si="7"/>
        <v>24</v>
      </c>
      <c r="R24" s="8">
        <f t="shared" si="7"/>
        <v>32</v>
      </c>
      <c r="S24" s="8">
        <f t="shared" si="7"/>
        <v>24</v>
      </c>
      <c r="T24" s="8">
        <f t="shared" si="7"/>
        <v>72</v>
      </c>
      <c r="U24" s="8">
        <f t="shared" si="7"/>
        <v>42</v>
      </c>
      <c r="V24" s="8">
        <f t="shared" si="7"/>
        <v>36</v>
      </c>
      <c r="W24" s="8">
        <f t="shared" si="7"/>
        <v>29</v>
      </c>
      <c r="X24" s="8">
        <f t="shared" si="7"/>
        <v>59</v>
      </c>
      <c r="Y24" s="8">
        <f t="shared" si="7"/>
        <v>41</v>
      </c>
      <c r="Z24" s="8">
        <f t="shared" si="7"/>
        <v>4</v>
      </c>
      <c r="AA24" s="8">
        <f t="shared" si="7"/>
        <v>46</v>
      </c>
      <c r="AB24" s="8">
        <f t="shared" si="7"/>
        <v>39</v>
      </c>
      <c r="AC24" s="8">
        <f t="shared" si="7"/>
        <v>13</v>
      </c>
      <c r="AD24" s="8">
        <f t="shared" si="7"/>
        <v>4</v>
      </c>
      <c r="AE24" s="8">
        <f t="shared" si="7"/>
        <v>40</v>
      </c>
      <c r="AF24" s="8">
        <f t="shared" si="7"/>
        <v>55</v>
      </c>
      <c r="AG24" s="8">
        <f t="shared" si="7"/>
        <v>59</v>
      </c>
      <c r="AH24" s="8">
        <f t="shared" si="7"/>
        <v>17</v>
      </c>
      <c r="AI24" s="8">
        <f t="shared" si="7"/>
        <v>15</v>
      </c>
      <c r="AJ24" s="8">
        <f t="shared" si="7"/>
        <v>12</v>
      </c>
      <c r="AK24" s="8">
        <f t="shared" si="7"/>
        <v>41</v>
      </c>
      <c r="AL24" s="8">
        <f t="shared" si="7"/>
        <v>43</v>
      </c>
      <c r="AM24" s="8">
        <f t="shared" si="7"/>
        <v>35</v>
      </c>
      <c r="AN24" s="8">
        <f t="shared" si="7"/>
        <v>13</v>
      </c>
      <c r="AO24" s="8">
        <f t="shared" si="7"/>
        <v>11</v>
      </c>
      <c r="AP24" s="8">
        <f t="shared" si="7"/>
        <v>34</v>
      </c>
      <c r="AQ24" s="8">
        <f t="shared" si="7"/>
        <v>24</v>
      </c>
      <c r="AR24" s="8">
        <f t="shared" si="7"/>
        <v>16</v>
      </c>
      <c r="AS24" s="8">
        <f t="shared" si="7"/>
        <v>17</v>
      </c>
      <c r="AT24" s="8">
        <f t="shared" si="7"/>
        <v>42</v>
      </c>
      <c r="AU24" s="8">
        <f t="shared" si="7"/>
        <v>15</v>
      </c>
      <c r="AV24" s="8">
        <f t="shared" si="7"/>
        <v>21</v>
      </c>
      <c r="AW24" s="8">
        <f t="shared" si="7"/>
        <v>30</v>
      </c>
      <c r="AX24" s="8">
        <f t="shared" si="8"/>
        <v>24</v>
      </c>
      <c r="AY24" s="8">
        <f t="shared" si="8"/>
        <v>15</v>
      </c>
      <c r="AZ24" s="8">
        <f t="shared" si="8"/>
        <v>10</v>
      </c>
      <c r="BA24" s="8">
        <f t="shared" si="8"/>
        <v>7</v>
      </c>
      <c r="BB24" s="8">
        <f t="shared" si="8"/>
        <v>15</v>
      </c>
      <c r="BC24" s="8">
        <f t="shared" si="8"/>
        <v>21</v>
      </c>
      <c r="BD24" s="8">
        <f t="shared" si="8"/>
        <v>7</v>
      </c>
      <c r="BE24" s="8">
        <f t="shared" si="8"/>
        <v>22</v>
      </c>
      <c r="BF24" s="8">
        <f t="shared" si="8"/>
        <v>54</v>
      </c>
      <c r="BG24" s="8">
        <f t="shared" si="8"/>
        <v>22</v>
      </c>
      <c r="BH24" s="8">
        <f t="shared" si="8"/>
        <v>18</v>
      </c>
      <c r="BI24" s="8">
        <f t="shared" si="8"/>
        <v>179</v>
      </c>
    </row>
    <row r="25" spans="1:61" s="5" customFormat="1" x14ac:dyDescent="0.3">
      <c r="A25" s="28" t="s">
        <v>21</v>
      </c>
      <c r="B25" s="32">
        <v>2.5000000000000001E-2</v>
      </c>
      <c r="C25" s="8">
        <f t="shared" si="9"/>
        <v>281</v>
      </c>
      <c r="D25" s="8">
        <f t="shared" si="7"/>
        <v>267</v>
      </c>
      <c r="E25" s="8">
        <f t="shared" si="7"/>
        <v>293</v>
      </c>
      <c r="F25" s="8">
        <f t="shared" si="7"/>
        <v>428</v>
      </c>
      <c r="G25" s="8">
        <f t="shared" si="7"/>
        <v>254</v>
      </c>
      <c r="H25" s="8">
        <f t="shared" si="7"/>
        <v>163</v>
      </c>
      <c r="I25" s="8">
        <f t="shared" si="7"/>
        <v>514</v>
      </c>
      <c r="J25" s="8">
        <f t="shared" si="7"/>
        <v>643</v>
      </c>
      <c r="K25" s="8">
        <f t="shared" si="7"/>
        <v>494</v>
      </c>
      <c r="L25" s="8">
        <f t="shared" si="7"/>
        <v>900</v>
      </c>
      <c r="M25" s="8">
        <f t="shared" si="7"/>
        <v>370</v>
      </c>
      <c r="N25" s="8">
        <f t="shared" si="7"/>
        <v>260</v>
      </c>
      <c r="O25" s="8">
        <f t="shared" si="7"/>
        <v>179</v>
      </c>
      <c r="P25" s="8">
        <f t="shared" si="7"/>
        <v>218</v>
      </c>
      <c r="Q25" s="8">
        <f t="shared" si="7"/>
        <v>308</v>
      </c>
      <c r="R25" s="8">
        <f t="shared" si="7"/>
        <v>401</v>
      </c>
      <c r="S25" s="8">
        <f t="shared" si="7"/>
        <v>300</v>
      </c>
      <c r="T25" s="8">
        <f t="shared" si="7"/>
        <v>911</v>
      </c>
      <c r="U25" s="8">
        <f t="shared" si="7"/>
        <v>530</v>
      </c>
      <c r="V25" s="8">
        <f t="shared" si="7"/>
        <v>455</v>
      </c>
      <c r="W25" s="8">
        <f t="shared" si="7"/>
        <v>370</v>
      </c>
      <c r="X25" s="8">
        <f t="shared" si="7"/>
        <v>747</v>
      </c>
      <c r="Y25" s="8">
        <f t="shared" si="7"/>
        <v>521</v>
      </c>
      <c r="Z25" s="8">
        <f t="shared" si="7"/>
        <v>62</v>
      </c>
      <c r="AA25" s="8">
        <f t="shared" si="7"/>
        <v>575</v>
      </c>
      <c r="AB25" s="8">
        <f t="shared" si="7"/>
        <v>491</v>
      </c>
      <c r="AC25" s="8">
        <f t="shared" si="7"/>
        <v>173</v>
      </c>
      <c r="AD25" s="8">
        <f t="shared" si="7"/>
        <v>62</v>
      </c>
      <c r="AE25" s="8">
        <f t="shared" si="7"/>
        <v>509</v>
      </c>
      <c r="AF25" s="8">
        <f t="shared" si="7"/>
        <v>694</v>
      </c>
      <c r="AG25" s="8">
        <f t="shared" si="7"/>
        <v>740</v>
      </c>
      <c r="AH25" s="8">
        <f t="shared" si="7"/>
        <v>220</v>
      </c>
      <c r="AI25" s="8">
        <f t="shared" si="7"/>
        <v>198</v>
      </c>
      <c r="AJ25" s="8">
        <f t="shared" si="7"/>
        <v>159</v>
      </c>
      <c r="AK25" s="8">
        <f t="shared" si="7"/>
        <v>521</v>
      </c>
      <c r="AL25" s="8">
        <f t="shared" si="7"/>
        <v>538</v>
      </c>
      <c r="AM25" s="8">
        <f t="shared" si="7"/>
        <v>437</v>
      </c>
      <c r="AN25" s="8">
        <f t="shared" si="7"/>
        <v>174</v>
      </c>
      <c r="AO25" s="8">
        <f t="shared" si="7"/>
        <v>143</v>
      </c>
      <c r="AP25" s="8">
        <f t="shared" si="7"/>
        <v>426</v>
      </c>
      <c r="AQ25" s="8">
        <f t="shared" si="7"/>
        <v>306</v>
      </c>
      <c r="AR25" s="8">
        <f t="shared" si="7"/>
        <v>206</v>
      </c>
      <c r="AS25" s="8">
        <f t="shared" si="7"/>
        <v>217</v>
      </c>
      <c r="AT25" s="8">
        <f t="shared" si="7"/>
        <v>528</v>
      </c>
      <c r="AU25" s="8">
        <f t="shared" si="7"/>
        <v>187</v>
      </c>
      <c r="AV25" s="8">
        <f t="shared" si="7"/>
        <v>267</v>
      </c>
      <c r="AW25" s="8">
        <f t="shared" si="7"/>
        <v>375</v>
      </c>
      <c r="AX25" s="8">
        <f t="shared" si="8"/>
        <v>304</v>
      </c>
      <c r="AY25" s="8">
        <f t="shared" si="8"/>
        <v>195</v>
      </c>
      <c r="AZ25" s="8">
        <f t="shared" si="8"/>
        <v>133</v>
      </c>
      <c r="BA25" s="8">
        <f t="shared" si="8"/>
        <v>93</v>
      </c>
      <c r="BB25" s="8">
        <f t="shared" si="8"/>
        <v>195</v>
      </c>
      <c r="BC25" s="8">
        <f t="shared" si="8"/>
        <v>267</v>
      </c>
      <c r="BD25" s="8">
        <f t="shared" si="8"/>
        <v>93</v>
      </c>
      <c r="BE25" s="8">
        <f t="shared" si="8"/>
        <v>281</v>
      </c>
      <c r="BF25" s="8">
        <f t="shared" si="8"/>
        <v>686</v>
      </c>
      <c r="BG25" s="8">
        <f t="shared" si="8"/>
        <v>281</v>
      </c>
      <c r="BH25" s="8">
        <f t="shared" si="8"/>
        <v>228</v>
      </c>
      <c r="BI25" s="8">
        <f t="shared" si="8"/>
        <v>2244</v>
      </c>
    </row>
    <row r="26" spans="1:61" s="5" customFormat="1" x14ac:dyDescent="0.3">
      <c r="A26" s="28" t="s">
        <v>22</v>
      </c>
      <c r="B26" s="32">
        <v>0.08</v>
      </c>
      <c r="C26" s="8">
        <f t="shared" si="9"/>
        <v>900</v>
      </c>
      <c r="D26" s="8">
        <f t="shared" si="7"/>
        <v>854</v>
      </c>
      <c r="E26" s="8">
        <f t="shared" si="7"/>
        <v>940</v>
      </c>
      <c r="F26" s="8">
        <f t="shared" si="7"/>
        <v>1372</v>
      </c>
      <c r="G26" s="8">
        <f t="shared" si="7"/>
        <v>814</v>
      </c>
      <c r="H26" s="8">
        <f t="shared" si="7"/>
        <v>524</v>
      </c>
      <c r="I26" s="8">
        <f t="shared" si="7"/>
        <v>1647</v>
      </c>
      <c r="J26" s="8">
        <f t="shared" si="7"/>
        <v>2059</v>
      </c>
      <c r="K26" s="8">
        <f t="shared" si="7"/>
        <v>1582</v>
      </c>
      <c r="L26" s="8">
        <f t="shared" si="7"/>
        <v>2882</v>
      </c>
      <c r="M26" s="8">
        <f t="shared" si="7"/>
        <v>1184</v>
      </c>
      <c r="N26" s="8">
        <f t="shared" si="7"/>
        <v>834</v>
      </c>
      <c r="O26" s="8">
        <f t="shared" si="7"/>
        <v>574</v>
      </c>
      <c r="P26" s="8">
        <f t="shared" si="7"/>
        <v>700</v>
      </c>
      <c r="Q26" s="8">
        <f t="shared" si="7"/>
        <v>986</v>
      </c>
      <c r="R26" s="8">
        <f t="shared" si="7"/>
        <v>1285</v>
      </c>
      <c r="S26" s="8">
        <f t="shared" si="7"/>
        <v>960</v>
      </c>
      <c r="T26" s="8">
        <f t="shared" si="7"/>
        <v>2917</v>
      </c>
      <c r="U26" s="8">
        <f t="shared" si="7"/>
        <v>1698</v>
      </c>
      <c r="V26" s="8">
        <f t="shared" si="7"/>
        <v>1458</v>
      </c>
      <c r="W26" s="8">
        <f t="shared" si="7"/>
        <v>1184</v>
      </c>
      <c r="X26" s="8">
        <f t="shared" si="7"/>
        <v>2393</v>
      </c>
      <c r="Y26" s="8">
        <f t="shared" si="7"/>
        <v>1668</v>
      </c>
      <c r="Z26" s="8">
        <f t="shared" si="7"/>
        <v>199</v>
      </c>
      <c r="AA26" s="8">
        <f t="shared" si="7"/>
        <v>1840</v>
      </c>
      <c r="AB26" s="8">
        <f t="shared" si="7"/>
        <v>1572</v>
      </c>
      <c r="AC26" s="8">
        <f t="shared" si="7"/>
        <v>556</v>
      </c>
      <c r="AD26" s="8">
        <f t="shared" si="7"/>
        <v>199</v>
      </c>
      <c r="AE26" s="8">
        <f t="shared" si="7"/>
        <v>1629</v>
      </c>
      <c r="AF26" s="8">
        <f t="shared" si="7"/>
        <v>2221</v>
      </c>
      <c r="AG26" s="8">
        <f t="shared" si="7"/>
        <v>2370</v>
      </c>
      <c r="AH26" s="8">
        <f t="shared" si="7"/>
        <v>706</v>
      </c>
      <c r="AI26" s="8">
        <f t="shared" si="7"/>
        <v>636</v>
      </c>
      <c r="AJ26" s="8">
        <f t="shared" si="7"/>
        <v>508</v>
      </c>
      <c r="AK26" s="8">
        <f t="shared" si="7"/>
        <v>1668</v>
      </c>
      <c r="AL26" s="8">
        <f t="shared" si="7"/>
        <v>1724</v>
      </c>
      <c r="AM26" s="8">
        <f t="shared" si="7"/>
        <v>1400</v>
      </c>
      <c r="AN26" s="8">
        <f t="shared" si="7"/>
        <v>557</v>
      </c>
      <c r="AO26" s="8">
        <f t="shared" si="7"/>
        <v>460</v>
      </c>
      <c r="AP26" s="8">
        <f t="shared" si="7"/>
        <v>1364</v>
      </c>
      <c r="AQ26" s="8">
        <f t="shared" si="7"/>
        <v>981</v>
      </c>
      <c r="AR26" s="8">
        <f t="shared" si="7"/>
        <v>661</v>
      </c>
      <c r="AS26" s="8">
        <f t="shared" si="7"/>
        <v>696</v>
      </c>
      <c r="AT26" s="8">
        <f t="shared" si="7"/>
        <v>1690</v>
      </c>
      <c r="AU26" s="8">
        <f t="shared" si="7"/>
        <v>600</v>
      </c>
      <c r="AV26" s="8">
        <f t="shared" si="7"/>
        <v>854</v>
      </c>
      <c r="AW26" s="8">
        <f t="shared" si="7"/>
        <v>1200</v>
      </c>
      <c r="AX26" s="8">
        <f t="shared" si="8"/>
        <v>975</v>
      </c>
      <c r="AY26" s="8">
        <f t="shared" si="8"/>
        <v>624</v>
      </c>
      <c r="AZ26" s="8">
        <f t="shared" si="8"/>
        <v>427</v>
      </c>
      <c r="BA26" s="8">
        <f t="shared" si="8"/>
        <v>300</v>
      </c>
      <c r="BB26" s="8">
        <f t="shared" si="8"/>
        <v>624</v>
      </c>
      <c r="BC26" s="8">
        <f t="shared" si="8"/>
        <v>854</v>
      </c>
      <c r="BD26" s="8">
        <f t="shared" si="8"/>
        <v>300</v>
      </c>
      <c r="BE26" s="8">
        <f t="shared" si="8"/>
        <v>900</v>
      </c>
      <c r="BF26" s="8">
        <f t="shared" si="8"/>
        <v>2195</v>
      </c>
      <c r="BG26" s="8">
        <f t="shared" si="8"/>
        <v>900</v>
      </c>
      <c r="BH26" s="8">
        <f t="shared" si="8"/>
        <v>731</v>
      </c>
      <c r="BI26" s="8">
        <f t="shared" si="8"/>
        <v>7181</v>
      </c>
    </row>
    <row r="27" spans="1:61" s="5" customFormat="1" x14ac:dyDescent="0.3">
      <c r="A27" s="33" t="s">
        <v>23</v>
      </c>
      <c r="B27" s="32">
        <v>1.4999999999999999E-2</v>
      </c>
      <c r="C27" s="8">
        <f t="shared" si="9"/>
        <v>168</v>
      </c>
      <c r="D27" s="8">
        <f t="shared" si="7"/>
        <v>160</v>
      </c>
      <c r="E27" s="8">
        <f t="shared" si="7"/>
        <v>176</v>
      </c>
      <c r="F27" s="8">
        <f t="shared" si="7"/>
        <v>257</v>
      </c>
      <c r="G27" s="8">
        <f t="shared" si="7"/>
        <v>152</v>
      </c>
      <c r="H27" s="8">
        <f t="shared" si="7"/>
        <v>98</v>
      </c>
      <c r="I27" s="8">
        <f t="shared" si="7"/>
        <v>308</v>
      </c>
      <c r="J27" s="8">
        <f t="shared" si="7"/>
        <v>386</v>
      </c>
      <c r="K27" s="8">
        <f t="shared" si="7"/>
        <v>296</v>
      </c>
      <c r="L27" s="8">
        <f t="shared" si="7"/>
        <v>540</v>
      </c>
      <c r="M27" s="8">
        <f t="shared" si="7"/>
        <v>222</v>
      </c>
      <c r="N27" s="8">
        <f t="shared" si="7"/>
        <v>156</v>
      </c>
      <c r="O27" s="8">
        <f t="shared" si="7"/>
        <v>107</v>
      </c>
      <c r="P27" s="8">
        <f t="shared" si="7"/>
        <v>131</v>
      </c>
      <c r="Q27" s="8">
        <f t="shared" si="7"/>
        <v>184</v>
      </c>
      <c r="R27" s="8">
        <f t="shared" si="7"/>
        <v>241</v>
      </c>
      <c r="S27" s="8">
        <f t="shared" si="7"/>
        <v>180</v>
      </c>
      <c r="T27" s="8">
        <f t="shared" si="7"/>
        <v>546</v>
      </c>
      <c r="U27" s="8">
        <f t="shared" si="7"/>
        <v>318</v>
      </c>
      <c r="V27" s="8">
        <f t="shared" si="7"/>
        <v>273</v>
      </c>
      <c r="W27" s="8">
        <f t="shared" si="7"/>
        <v>222</v>
      </c>
      <c r="X27" s="8">
        <f t="shared" si="7"/>
        <v>448</v>
      </c>
      <c r="Y27" s="8">
        <f t="shared" si="7"/>
        <v>312</v>
      </c>
      <c r="Z27" s="8">
        <f t="shared" si="7"/>
        <v>37</v>
      </c>
      <c r="AA27" s="8">
        <f t="shared" si="7"/>
        <v>345</v>
      </c>
      <c r="AB27" s="8">
        <f t="shared" si="7"/>
        <v>294</v>
      </c>
      <c r="AC27" s="8">
        <f t="shared" si="7"/>
        <v>104</v>
      </c>
      <c r="AD27" s="8">
        <f t="shared" si="7"/>
        <v>37</v>
      </c>
      <c r="AE27" s="8">
        <f t="shared" si="7"/>
        <v>305</v>
      </c>
      <c r="AF27" s="8">
        <f t="shared" si="7"/>
        <v>416</v>
      </c>
      <c r="AG27" s="8">
        <f t="shared" si="7"/>
        <v>444</v>
      </c>
      <c r="AH27" s="8">
        <f t="shared" si="7"/>
        <v>132</v>
      </c>
      <c r="AI27" s="8">
        <f t="shared" si="7"/>
        <v>119</v>
      </c>
      <c r="AJ27" s="8">
        <f t="shared" si="7"/>
        <v>95</v>
      </c>
      <c r="AK27" s="8">
        <f t="shared" si="7"/>
        <v>312</v>
      </c>
      <c r="AL27" s="8">
        <f t="shared" si="7"/>
        <v>323</v>
      </c>
      <c r="AM27" s="8">
        <f t="shared" si="7"/>
        <v>262</v>
      </c>
      <c r="AN27" s="8">
        <f t="shared" si="7"/>
        <v>104</v>
      </c>
      <c r="AO27" s="8">
        <f t="shared" si="7"/>
        <v>86</v>
      </c>
      <c r="AP27" s="8">
        <f t="shared" si="7"/>
        <v>255</v>
      </c>
      <c r="AQ27" s="8">
        <f t="shared" si="7"/>
        <v>183</v>
      </c>
      <c r="AR27" s="8">
        <f t="shared" ref="AR27:AX27" si="10">TRUNC($B27*AR$17)</f>
        <v>124</v>
      </c>
      <c r="AS27" s="8">
        <f t="shared" si="10"/>
        <v>130</v>
      </c>
      <c r="AT27" s="8">
        <f t="shared" si="10"/>
        <v>316</v>
      </c>
      <c r="AU27" s="8">
        <f t="shared" si="10"/>
        <v>112</v>
      </c>
      <c r="AV27" s="8">
        <f t="shared" si="10"/>
        <v>160</v>
      </c>
      <c r="AW27" s="8">
        <f t="shared" si="10"/>
        <v>225</v>
      </c>
      <c r="AX27" s="8">
        <f t="shared" si="10"/>
        <v>182</v>
      </c>
      <c r="AY27" s="8">
        <f t="shared" si="8"/>
        <v>117</v>
      </c>
      <c r="AZ27" s="8">
        <f t="shared" si="8"/>
        <v>80</v>
      </c>
      <c r="BA27" s="8">
        <f t="shared" si="8"/>
        <v>56</v>
      </c>
      <c r="BB27" s="8">
        <f t="shared" si="8"/>
        <v>117</v>
      </c>
      <c r="BC27" s="8">
        <f t="shared" si="8"/>
        <v>160</v>
      </c>
      <c r="BD27" s="8">
        <f t="shared" si="8"/>
        <v>56</v>
      </c>
      <c r="BE27" s="8">
        <f t="shared" si="8"/>
        <v>168</v>
      </c>
      <c r="BF27" s="8">
        <f t="shared" si="8"/>
        <v>411</v>
      </c>
      <c r="BG27" s="8">
        <f t="shared" si="8"/>
        <v>168</v>
      </c>
      <c r="BH27" s="8">
        <f t="shared" si="8"/>
        <v>137</v>
      </c>
      <c r="BI27" s="8">
        <f t="shared" si="8"/>
        <v>1346</v>
      </c>
    </row>
    <row r="28" spans="1:61" s="5" customFormat="1" x14ac:dyDescent="0.3">
      <c r="A28" s="28" t="s">
        <v>24</v>
      </c>
      <c r="B28" s="32">
        <v>6.0000000000000001E-3</v>
      </c>
      <c r="C28" s="8">
        <f t="shared" si="9"/>
        <v>67</v>
      </c>
      <c r="D28" s="8">
        <f t="shared" si="9"/>
        <v>64</v>
      </c>
      <c r="E28" s="8">
        <f t="shared" si="9"/>
        <v>70</v>
      </c>
      <c r="F28" s="8">
        <f t="shared" si="9"/>
        <v>102</v>
      </c>
      <c r="G28" s="8">
        <f t="shared" si="9"/>
        <v>61</v>
      </c>
      <c r="H28" s="8">
        <f t="shared" si="9"/>
        <v>39</v>
      </c>
      <c r="I28" s="8">
        <f t="shared" si="9"/>
        <v>123</v>
      </c>
      <c r="J28" s="8">
        <f t="shared" si="9"/>
        <v>154</v>
      </c>
      <c r="K28" s="8">
        <f t="shared" si="9"/>
        <v>118</v>
      </c>
      <c r="L28" s="8">
        <f t="shared" si="9"/>
        <v>216</v>
      </c>
      <c r="M28" s="8">
        <f t="shared" si="9"/>
        <v>88</v>
      </c>
      <c r="N28" s="8">
        <f t="shared" si="9"/>
        <v>62</v>
      </c>
      <c r="O28" s="8">
        <f t="shared" si="9"/>
        <v>43</v>
      </c>
      <c r="P28" s="8">
        <f t="shared" si="9"/>
        <v>52</v>
      </c>
      <c r="Q28" s="8">
        <f t="shared" si="9"/>
        <v>73</v>
      </c>
      <c r="R28" s="8">
        <f t="shared" si="9"/>
        <v>96</v>
      </c>
      <c r="S28" s="8">
        <f t="shared" ref="S28:AW28" si="11">TRUNC($B28*S$17)</f>
        <v>72</v>
      </c>
      <c r="T28" s="8">
        <f t="shared" si="11"/>
        <v>218</v>
      </c>
      <c r="U28" s="8">
        <f t="shared" si="11"/>
        <v>127</v>
      </c>
      <c r="V28" s="8">
        <f t="shared" si="11"/>
        <v>109</v>
      </c>
      <c r="W28" s="8">
        <f t="shared" si="11"/>
        <v>88</v>
      </c>
      <c r="X28" s="8">
        <f t="shared" si="11"/>
        <v>179</v>
      </c>
      <c r="Y28" s="8">
        <f t="shared" si="11"/>
        <v>125</v>
      </c>
      <c r="Z28" s="8">
        <f t="shared" si="11"/>
        <v>14</v>
      </c>
      <c r="AA28" s="8">
        <f t="shared" si="11"/>
        <v>138</v>
      </c>
      <c r="AB28" s="8">
        <f t="shared" si="11"/>
        <v>117</v>
      </c>
      <c r="AC28" s="8">
        <f t="shared" si="11"/>
        <v>41</v>
      </c>
      <c r="AD28" s="8">
        <f t="shared" si="11"/>
        <v>14</v>
      </c>
      <c r="AE28" s="8">
        <f t="shared" si="11"/>
        <v>122</v>
      </c>
      <c r="AF28" s="8">
        <f t="shared" si="11"/>
        <v>166</v>
      </c>
      <c r="AG28" s="8">
        <f t="shared" si="11"/>
        <v>177</v>
      </c>
      <c r="AH28" s="8">
        <f t="shared" si="11"/>
        <v>53</v>
      </c>
      <c r="AI28" s="8">
        <f t="shared" si="11"/>
        <v>47</v>
      </c>
      <c r="AJ28" s="8">
        <f t="shared" si="11"/>
        <v>38</v>
      </c>
      <c r="AK28" s="8">
        <f t="shared" si="11"/>
        <v>125</v>
      </c>
      <c r="AL28" s="8">
        <f t="shared" si="11"/>
        <v>129</v>
      </c>
      <c r="AM28" s="8">
        <f t="shared" si="11"/>
        <v>105</v>
      </c>
      <c r="AN28" s="8">
        <f t="shared" si="11"/>
        <v>41</v>
      </c>
      <c r="AO28" s="8">
        <f t="shared" si="11"/>
        <v>34</v>
      </c>
      <c r="AP28" s="8">
        <f t="shared" si="11"/>
        <v>102</v>
      </c>
      <c r="AQ28" s="8">
        <f t="shared" si="11"/>
        <v>73</v>
      </c>
      <c r="AR28" s="8">
        <f t="shared" si="11"/>
        <v>49</v>
      </c>
      <c r="AS28" s="8">
        <f t="shared" si="11"/>
        <v>52</v>
      </c>
      <c r="AT28" s="8">
        <f t="shared" si="11"/>
        <v>126</v>
      </c>
      <c r="AU28" s="8">
        <f t="shared" si="11"/>
        <v>45</v>
      </c>
      <c r="AV28" s="8">
        <f t="shared" si="11"/>
        <v>64</v>
      </c>
      <c r="AW28" s="8">
        <f t="shared" si="11"/>
        <v>90</v>
      </c>
      <c r="AX28" s="8">
        <f t="shared" si="8"/>
        <v>73</v>
      </c>
      <c r="AY28" s="8">
        <f t="shared" si="8"/>
        <v>46</v>
      </c>
      <c r="AZ28" s="8">
        <f t="shared" si="8"/>
        <v>32</v>
      </c>
      <c r="BA28" s="8">
        <f t="shared" si="8"/>
        <v>22</v>
      </c>
      <c r="BB28" s="8">
        <f t="shared" si="8"/>
        <v>46</v>
      </c>
      <c r="BC28" s="8">
        <f t="shared" si="8"/>
        <v>64</v>
      </c>
      <c r="BD28" s="8">
        <f t="shared" si="8"/>
        <v>22</v>
      </c>
      <c r="BE28" s="8">
        <f t="shared" si="8"/>
        <v>67</v>
      </c>
      <c r="BF28" s="8">
        <f t="shared" si="8"/>
        <v>164</v>
      </c>
      <c r="BG28" s="8">
        <f t="shared" si="8"/>
        <v>67</v>
      </c>
      <c r="BH28" s="8">
        <f t="shared" si="8"/>
        <v>54</v>
      </c>
      <c r="BI28" s="8">
        <f t="shared" si="8"/>
        <v>538</v>
      </c>
    </row>
    <row r="29" spans="1:61" s="5" customFormat="1" x14ac:dyDescent="0.3">
      <c r="A29" s="34" t="s">
        <v>25</v>
      </c>
      <c r="B29" s="27">
        <f t="shared" ref="B29" si="12">SUM(B21:B28)</f>
        <v>0.15300000000000002</v>
      </c>
      <c r="C29" s="9">
        <f>TRUNC(SUM(C21:C28))</f>
        <v>1718</v>
      </c>
      <c r="D29" s="9">
        <f t="shared" ref="D29:BI29" si="13">TRUNC(SUM(D21:D28))</f>
        <v>1632</v>
      </c>
      <c r="E29" s="9">
        <f t="shared" si="13"/>
        <v>1795</v>
      </c>
      <c r="F29" s="9">
        <f t="shared" si="13"/>
        <v>2621</v>
      </c>
      <c r="G29" s="9">
        <f t="shared" si="13"/>
        <v>1554</v>
      </c>
      <c r="H29" s="9">
        <f t="shared" si="13"/>
        <v>1000</v>
      </c>
      <c r="I29" s="9">
        <f t="shared" si="13"/>
        <v>3146</v>
      </c>
      <c r="J29" s="9">
        <f t="shared" si="13"/>
        <v>3936</v>
      </c>
      <c r="K29" s="9">
        <f t="shared" si="13"/>
        <v>3022</v>
      </c>
      <c r="L29" s="9">
        <f t="shared" si="13"/>
        <v>5510</v>
      </c>
      <c r="M29" s="9">
        <f t="shared" si="13"/>
        <v>2263</v>
      </c>
      <c r="N29" s="9">
        <f t="shared" si="13"/>
        <v>1592</v>
      </c>
      <c r="O29" s="9">
        <f t="shared" si="13"/>
        <v>1095</v>
      </c>
      <c r="P29" s="9">
        <f t="shared" si="13"/>
        <v>1336</v>
      </c>
      <c r="Q29" s="9">
        <f t="shared" si="13"/>
        <v>1882</v>
      </c>
      <c r="R29" s="9">
        <f t="shared" si="13"/>
        <v>2456</v>
      </c>
      <c r="S29" s="9">
        <f t="shared" si="13"/>
        <v>1836</v>
      </c>
      <c r="T29" s="9">
        <f t="shared" si="13"/>
        <v>5574</v>
      </c>
      <c r="U29" s="9">
        <f t="shared" si="13"/>
        <v>3245</v>
      </c>
      <c r="V29" s="9">
        <f t="shared" si="13"/>
        <v>2786</v>
      </c>
      <c r="W29" s="9">
        <f t="shared" si="13"/>
        <v>2263</v>
      </c>
      <c r="X29" s="9">
        <f t="shared" si="13"/>
        <v>4573</v>
      </c>
      <c r="Y29" s="9">
        <f t="shared" si="13"/>
        <v>3187</v>
      </c>
      <c r="Z29" s="9">
        <f t="shared" si="13"/>
        <v>377</v>
      </c>
      <c r="AA29" s="9">
        <f t="shared" si="13"/>
        <v>3519</v>
      </c>
      <c r="AB29" s="9">
        <f t="shared" si="13"/>
        <v>3003</v>
      </c>
      <c r="AC29" s="9">
        <f t="shared" si="13"/>
        <v>1060</v>
      </c>
      <c r="AD29" s="9">
        <f t="shared" si="13"/>
        <v>377</v>
      </c>
      <c r="AE29" s="9">
        <f t="shared" si="13"/>
        <v>3113</v>
      </c>
      <c r="AF29" s="9">
        <f t="shared" si="13"/>
        <v>4245</v>
      </c>
      <c r="AG29" s="9">
        <f t="shared" si="13"/>
        <v>4530</v>
      </c>
      <c r="AH29" s="9">
        <f t="shared" si="13"/>
        <v>1348</v>
      </c>
      <c r="AI29" s="9">
        <f t="shared" si="13"/>
        <v>1213</v>
      </c>
      <c r="AJ29" s="9">
        <f t="shared" si="13"/>
        <v>970</v>
      </c>
      <c r="AK29" s="9">
        <f t="shared" si="13"/>
        <v>3187</v>
      </c>
      <c r="AL29" s="9">
        <f t="shared" si="13"/>
        <v>3295</v>
      </c>
      <c r="AM29" s="9">
        <f t="shared" si="13"/>
        <v>2676</v>
      </c>
      <c r="AN29" s="9">
        <f t="shared" si="13"/>
        <v>1062</v>
      </c>
      <c r="AO29" s="9">
        <f t="shared" si="13"/>
        <v>877</v>
      </c>
      <c r="AP29" s="9">
        <f t="shared" si="13"/>
        <v>2606</v>
      </c>
      <c r="AQ29" s="9">
        <f t="shared" si="13"/>
        <v>1872</v>
      </c>
      <c r="AR29" s="9">
        <f t="shared" si="13"/>
        <v>1262</v>
      </c>
      <c r="AS29" s="9">
        <f t="shared" si="13"/>
        <v>1329</v>
      </c>
      <c r="AT29" s="9">
        <f t="shared" si="13"/>
        <v>3229</v>
      </c>
      <c r="AU29" s="9">
        <f t="shared" si="13"/>
        <v>1146</v>
      </c>
      <c r="AV29" s="9">
        <f t="shared" si="13"/>
        <v>1632</v>
      </c>
      <c r="AW29" s="9">
        <f t="shared" si="13"/>
        <v>2295</v>
      </c>
      <c r="AX29" s="9">
        <f t="shared" si="13"/>
        <v>1861</v>
      </c>
      <c r="AY29" s="9">
        <f t="shared" si="13"/>
        <v>1192</v>
      </c>
      <c r="AZ29" s="9">
        <f t="shared" si="13"/>
        <v>815</v>
      </c>
      <c r="BA29" s="9">
        <f t="shared" si="13"/>
        <v>571</v>
      </c>
      <c r="BB29" s="9">
        <f t="shared" si="13"/>
        <v>1192</v>
      </c>
      <c r="BC29" s="9">
        <f t="shared" si="13"/>
        <v>1632</v>
      </c>
      <c r="BD29" s="9">
        <f t="shared" si="13"/>
        <v>571</v>
      </c>
      <c r="BE29" s="9">
        <f t="shared" si="13"/>
        <v>1718</v>
      </c>
      <c r="BF29" s="9">
        <f t="shared" si="13"/>
        <v>4195</v>
      </c>
      <c r="BG29" s="9">
        <f t="shared" si="13"/>
        <v>1718</v>
      </c>
      <c r="BH29" s="9">
        <f t="shared" si="13"/>
        <v>1396</v>
      </c>
      <c r="BI29" s="9">
        <f t="shared" si="13"/>
        <v>13731</v>
      </c>
    </row>
    <row r="30" spans="1:61" s="5" customFormat="1" ht="27.6" x14ac:dyDescent="0.3">
      <c r="A30" s="35" t="s">
        <v>26</v>
      </c>
      <c r="B30" s="30" t="s">
        <v>7</v>
      </c>
      <c r="C30" s="31" t="s">
        <v>16</v>
      </c>
      <c r="D30" s="31" t="s">
        <v>16</v>
      </c>
      <c r="E30" s="31" t="s">
        <v>16</v>
      </c>
      <c r="F30" s="31" t="s">
        <v>16</v>
      </c>
      <c r="G30" s="31" t="s">
        <v>16</v>
      </c>
      <c r="H30" s="31" t="s">
        <v>16</v>
      </c>
      <c r="I30" s="31" t="s">
        <v>16</v>
      </c>
      <c r="J30" s="31" t="s">
        <v>16</v>
      </c>
      <c r="K30" s="31" t="s">
        <v>16</v>
      </c>
      <c r="L30" s="31" t="s">
        <v>16</v>
      </c>
      <c r="M30" s="31" t="s">
        <v>16</v>
      </c>
      <c r="N30" s="31" t="s">
        <v>16</v>
      </c>
      <c r="O30" s="31" t="s">
        <v>16</v>
      </c>
      <c r="P30" s="31" t="s">
        <v>16</v>
      </c>
      <c r="Q30" s="31" t="s">
        <v>16</v>
      </c>
      <c r="R30" s="31" t="s">
        <v>16</v>
      </c>
      <c r="S30" s="31" t="s">
        <v>16</v>
      </c>
      <c r="T30" s="31" t="s">
        <v>16</v>
      </c>
      <c r="U30" s="31" t="s">
        <v>16</v>
      </c>
      <c r="V30" s="31" t="s">
        <v>16</v>
      </c>
      <c r="W30" s="31" t="s">
        <v>16</v>
      </c>
      <c r="X30" s="31" t="s">
        <v>16</v>
      </c>
      <c r="Y30" s="31" t="s">
        <v>16</v>
      </c>
      <c r="Z30" s="31" t="s">
        <v>16</v>
      </c>
      <c r="AA30" s="31" t="s">
        <v>16</v>
      </c>
      <c r="AB30" s="31" t="s">
        <v>16</v>
      </c>
      <c r="AC30" s="31" t="s">
        <v>16</v>
      </c>
      <c r="AD30" s="31" t="s">
        <v>16</v>
      </c>
      <c r="AE30" s="31" t="s">
        <v>16</v>
      </c>
      <c r="AF30" s="31" t="s">
        <v>16</v>
      </c>
      <c r="AG30" s="31" t="s">
        <v>16</v>
      </c>
      <c r="AH30" s="31" t="s">
        <v>16</v>
      </c>
      <c r="AI30" s="31" t="s">
        <v>16</v>
      </c>
      <c r="AJ30" s="31" t="s">
        <v>16</v>
      </c>
      <c r="AK30" s="31" t="s">
        <v>16</v>
      </c>
      <c r="AL30" s="31" t="s">
        <v>16</v>
      </c>
      <c r="AM30" s="31" t="s">
        <v>16</v>
      </c>
      <c r="AN30" s="31" t="s">
        <v>16</v>
      </c>
      <c r="AO30" s="31" t="s">
        <v>16</v>
      </c>
      <c r="AP30" s="31" t="s">
        <v>16</v>
      </c>
      <c r="AQ30" s="31" t="s">
        <v>16</v>
      </c>
      <c r="AR30" s="31" t="s">
        <v>16</v>
      </c>
      <c r="AS30" s="31" t="s">
        <v>16</v>
      </c>
      <c r="AT30" s="31" t="s">
        <v>16</v>
      </c>
      <c r="AU30" s="31" t="s">
        <v>16</v>
      </c>
      <c r="AV30" s="31" t="s">
        <v>16</v>
      </c>
      <c r="AW30" s="31" t="s">
        <v>16</v>
      </c>
      <c r="AX30" s="31" t="s">
        <v>16</v>
      </c>
      <c r="AY30" s="31" t="s">
        <v>16</v>
      </c>
      <c r="AZ30" s="31" t="s">
        <v>16</v>
      </c>
      <c r="BA30" s="31" t="s">
        <v>16</v>
      </c>
      <c r="BB30" s="31" t="s">
        <v>16</v>
      </c>
      <c r="BC30" s="31" t="s">
        <v>16</v>
      </c>
      <c r="BD30" s="31" t="s">
        <v>16</v>
      </c>
      <c r="BE30" s="31" t="s">
        <v>16</v>
      </c>
      <c r="BF30" s="31" t="s">
        <v>16</v>
      </c>
      <c r="BG30" s="31" t="s">
        <v>16</v>
      </c>
      <c r="BH30" s="31" t="s">
        <v>16</v>
      </c>
      <c r="BI30" s="31" t="s">
        <v>16</v>
      </c>
    </row>
    <row r="31" spans="1:61" s="5" customFormat="1" x14ac:dyDescent="0.3">
      <c r="A31" s="28" t="s">
        <v>27</v>
      </c>
      <c r="B31" s="32">
        <v>0.1111</v>
      </c>
      <c r="C31" s="8">
        <f>TRUNC($B31*C$17)</f>
        <v>1250</v>
      </c>
      <c r="D31" s="8">
        <f t="shared" ref="D31:AW36" si="14">TRUNC($B31*D$17)</f>
        <v>1187</v>
      </c>
      <c r="E31" s="8">
        <f t="shared" si="14"/>
        <v>1305</v>
      </c>
      <c r="F31" s="8">
        <f t="shared" si="14"/>
        <v>1906</v>
      </c>
      <c r="G31" s="8">
        <f t="shared" si="14"/>
        <v>1131</v>
      </c>
      <c r="H31" s="8">
        <f t="shared" si="14"/>
        <v>727</v>
      </c>
      <c r="I31" s="8">
        <f t="shared" si="14"/>
        <v>2287</v>
      </c>
      <c r="J31" s="8">
        <f t="shared" si="14"/>
        <v>2859</v>
      </c>
      <c r="K31" s="8">
        <f t="shared" si="14"/>
        <v>2198</v>
      </c>
      <c r="L31" s="8">
        <f t="shared" si="14"/>
        <v>4003</v>
      </c>
      <c r="M31" s="8">
        <f t="shared" si="14"/>
        <v>1644</v>
      </c>
      <c r="N31" s="8">
        <f t="shared" si="14"/>
        <v>1158</v>
      </c>
      <c r="O31" s="8">
        <f t="shared" si="14"/>
        <v>798</v>
      </c>
      <c r="P31" s="8">
        <f t="shared" si="14"/>
        <v>972</v>
      </c>
      <c r="Q31" s="8">
        <f t="shared" si="14"/>
        <v>1370</v>
      </c>
      <c r="R31" s="8">
        <f t="shared" si="14"/>
        <v>1785</v>
      </c>
      <c r="S31" s="8">
        <f t="shared" si="14"/>
        <v>1334</v>
      </c>
      <c r="T31" s="8">
        <f t="shared" si="14"/>
        <v>4051</v>
      </c>
      <c r="U31" s="8">
        <f t="shared" si="14"/>
        <v>2359</v>
      </c>
      <c r="V31" s="8">
        <f t="shared" si="14"/>
        <v>2025</v>
      </c>
      <c r="W31" s="8">
        <f t="shared" si="14"/>
        <v>1644</v>
      </c>
      <c r="X31" s="8">
        <f t="shared" si="14"/>
        <v>3323</v>
      </c>
      <c r="Y31" s="8">
        <f t="shared" si="14"/>
        <v>2317</v>
      </c>
      <c r="Z31" s="8">
        <f t="shared" si="14"/>
        <v>277</v>
      </c>
      <c r="AA31" s="8">
        <f t="shared" si="14"/>
        <v>2556</v>
      </c>
      <c r="AB31" s="8">
        <f t="shared" si="14"/>
        <v>2183</v>
      </c>
      <c r="AC31" s="8">
        <f t="shared" si="14"/>
        <v>772</v>
      </c>
      <c r="AD31" s="8">
        <f t="shared" si="14"/>
        <v>277</v>
      </c>
      <c r="AE31" s="8">
        <f t="shared" si="14"/>
        <v>2262</v>
      </c>
      <c r="AF31" s="8">
        <f t="shared" si="14"/>
        <v>3085</v>
      </c>
      <c r="AG31" s="8">
        <f t="shared" si="14"/>
        <v>3291</v>
      </c>
      <c r="AH31" s="8">
        <f t="shared" si="14"/>
        <v>981</v>
      </c>
      <c r="AI31" s="8">
        <f t="shared" si="14"/>
        <v>883</v>
      </c>
      <c r="AJ31" s="8">
        <f t="shared" si="14"/>
        <v>706</v>
      </c>
      <c r="AK31" s="8">
        <f t="shared" si="14"/>
        <v>2317</v>
      </c>
      <c r="AL31" s="8">
        <f t="shared" si="14"/>
        <v>2395</v>
      </c>
      <c r="AM31" s="8">
        <f t="shared" si="14"/>
        <v>1945</v>
      </c>
      <c r="AN31" s="8">
        <f t="shared" si="14"/>
        <v>774</v>
      </c>
      <c r="AO31" s="8">
        <f t="shared" si="14"/>
        <v>638</v>
      </c>
      <c r="AP31" s="8">
        <f t="shared" si="14"/>
        <v>1894</v>
      </c>
      <c r="AQ31" s="8">
        <f t="shared" si="14"/>
        <v>1362</v>
      </c>
      <c r="AR31" s="8">
        <f t="shared" si="14"/>
        <v>919</v>
      </c>
      <c r="AS31" s="8">
        <f t="shared" si="14"/>
        <v>966</v>
      </c>
      <c r="AT31" s="8">
        <f t="shared" si="14"/>
        <v>2347</v>
      </c>
      <c r="AU31" s="8">
        <f t="shared" si="14"/>
        <v>833</v>
      </c>
      <c r="AV31" s="8">
        <f t="shared" si="14"/>
        <v>1187</v>
      </c>
      <c r="AW31" s="8">
        <f t="shared" si="14"/>
        <v>1667</v>
      </c>
      <c r="AX31" s="8">
        <f t="shared" ref="AX31:BI37" si="15">TRUNC($B31*AX$17)</f>
        <v>1354</v>
      </c>
      <c r="AY31" s="8">
        <f t="shared" si="15"/>
        <v>867</v>
      </c>
      <c r="AZ31" s="8">
        <f t="shared" si="15"/>
        <v>593</v>
      </c>
      <c r="BA31" s="8">
        <f t="shared" si="15"/>
        <v>416</v>
      </c>
      <c r="BB31" s="8">
        <f t="shared" si="15"/>
        <v>867</v>
      </c>
      <c r="BC31" s="8">
        <f t="shared" si="15"/>
        <v>1187</v>
      </c>
      <c r="BD31" s="8">
        <f t="shared" si="15"/>
        <v>416</v>
      </c>
      <c r="BE31" s="8">
        <f t="shared" si="15"/>
        <v>1250</v>
      </c>
      <c r="BF31" s="8">
        <f t="shared" si="15"/>
        <v>3048</v>
      </c>
      <c r="BG31" s="8">
        <f t="shared" si="15"/>
        <v>1250</v>
      </c>
      <c r="BH31" s="8">
        <f t="shared" si="15"/>
        <v>1016</v>
      </c>
      <c r="BI31" s="8">
        <f t="shared" si="15"/>
        <v>9972</v>
      </c>
    </row>
    <row r="32" spans="1:61" s="5" customFormat="1" x14ac:dyDescent="0.3">
      <c r="A32" s="28" t="s">
        <v>28</v>
      </c>
      <c r="B32" s="32">
        <v>1.3899999999999999E-2</v>
      </c>
      <c r="C32" s="8">
        <f t="shared" ref="C32:R37" si="16">TRUNC($B32*C$17)</f>
        <v>156</v>
      </c>
      <c r="D32" s="8">
        <f t="shared" si="16"/>
        <v>148</v>
      </c>
      <c r="E32" s="8">
        <f t="shared" si="16"/>
        <v>163</v>
      </c>
      <c r="F32" s="8">
        <f t="shared" si="16"/>
        <v>238</v>
      </c>
      <c r="G32" s="8">
        <f t="shared" si="16"/>
        <v>141</v>
      </c>
      <c r="H32" s="8">
        <f t="shared" si="16"/>
        <v>91</v>
      </c>
      <c r="I32" s="8">
        <f t="shared" si="16"/>
        <v>286</v>
      </c>
      <c r="J32" s="8">
        <f t="shared" si="16"/>
        <v>357</v>
      </c>
      <c r="K32" s="8">
        <f t="shared" si="16"/>
        <v>275</v>
      </c>
      <c r="L32" s="8">
        <f t="shared" si="16"/>
        <v>500</v>
      </c>
      <c r="M32" s="8">
        <f t="shared" si="16"/>
        <v>205</v>
      </c>
      <c r="N32" s="8">
        <f t="shared" si="16"/>
        <v>144</v>
      </c>
      <c r="O32" s="8">
        <f t="shared" si="16"/>
        <v>99</v>
      </c>
      <c r="P32" s="8">
        <f t="shared" si="16"/>
        <v>121</v>
      </c>
      <c r="Q32" s="8">
        <f t="shared" si="16"/>
        <v>171</v>
      </c>
      <c r="R32" s="8">
        <f t="shared" si="16"/>
        <v>223</v>
      </c>
      <c r="S32" s="8">
        <f t="shared" si="14"/>
        <v>166</v>
      </c>
      <c r="T32" s="8">
        <f t="shared" si="14"/>
        <v>506</v>
      </c>
      <c r="U32" s="8">
        <f t="shared" si="14"/>
        <v>295</v>
      </c>
      <c r="V32" s="8">
        <f t="shared" si="14"/>
        <v>253</v>
      </c>
      <c r="W32" s="8">
        <f t="shared" si="14"/>
        <v>205</v>
      </c>
      <c r="X32" s="8">
        <f t="shared" si="14"/>
        <v>415</v>
      </c>
      <c r="Y32" s="8">
        <f t="shared" si="14"/>
        <v>289</v>
      </c>
      <c r="Z32" s="8">
        <f t="shared" si="14"/>
        <v>34</v>
      </c>
      <c r="AA32" s="8">
        <f t="shared" si="14"/>
        <v>319</v>
      </c>
      <c r="AB32" s="8">
        <f t="shared" si="14"/>
        <v>273</v>
      </c>
      <c r="AC32" s="8">
        <f t="shared" si="14"/>
        <v>96</v>
      </c>
      <c r="AD32" s="8">
        <f t="shared" si="14"/>
        <v>34</v>
      </c>
      <c r="AE32" s="8">
        <f t="shared" si="14"/>
        <v>283</v>
      </c>
      <c r="AF32" s="8">
        <f t="shared" si="14"/>
        <v>386</v>
      </c>
      <c r="AG32" s="8">
        <f t="shared" si="14"/>
        <v>411</v>
      </c>
      <c r="AH32" s="8">
        <f t="shared" si="14"/>
        <v>122</v>
      </c>
      <c r="AI32" s="8">
        <f t="shared" si="14"/>
        <v>110</v>
      </c>
      <c r="AJ32" s="8">
        <f t="shared" si="14"/>
        <v>88</v>
      </c>
      <c r="AK32" s="8">
        <f t="shared" si="14"/>
        <v>289</v>
      </c>
      <c r="AL32" s="8">
        <f t="shared" si="14"/>
        <v>299</v>
      </c>
      <c r="AM32" s="8">
        <f t="shared" si="14"/>
        <v>243</v>
      </c>
      <c r="AN32" s="8">
        <f t="shared" si="14"/>
        <v>96</v>
      </c>
      <c r="AO32" s="8">
        <f t="shared" si="14"/>
        <v>79</v>
      </c>
      <c r="AP32" s="8">
        <f t="shared" si="14"/>
        <v>237</v>
      </c>
      <c r="AQ32" s="8">
        <f t="shared" si="14"/>
        <v>170</v>
      </c>
      <c r="AR32" s="8">
        <f t="shared" si="14"/>
        <v>114</v>
      </c>
      <c r="AS32" s="8">
        <f t="shared" si="14"/>
        <v>120</v>
      </c>
      <c r="AT32" s="8">
        <f t="shared" si="14"/>
        <v>293</v>
      </c>
      <c r="AU32" s="8">
        <f t="shared" si="14"/>
        <v>104</v>
      </c>
      <c r="AV32" s="8">
        <f t="shared" si="14"/>
        <v>148</v>
      </c>
      <c r="AW32" s="8">
        <f t="shared" si="14"/>
        <v>208</v>
      </c>
      <c r="AX32" s="8">
        <f t="shared" si="15"/>
        <v>169</v>
      </c>
      <c r="AY32" s="8">
        <f t="shared" si="15"/>
        <v>108</v>
      </c>
      <c r="AZ32" s="8">
        <f t="shared" si="15"/>
        <v>74</v>
      </c>
      <c r="BA32" s="8">
        <f t="shared" si="15"/>
        <v>52</v>
      </c>
      <c r="BB32" s="8">
        <f t="shared" si="15"/>
        <v>108</v>
      </c>
      <c r="BC32" s="8">
        <f t="shared" si="15"/>
        <v>148</v>
      </c>
      <c r="BD32" s="8">
        <f t="shared" si="15"/>
        <v>52</v>
      </c>
      <c r="BE32" s="8">
        <f t="shared" si="15"/>
        <v>156</v>
      </c>
      <c r="BF32" s="8">
        <f t="shared" si="15"/>
        <v>381</v>
      </c>
      <c r="BG32" s="8">
        <f t="shared" si="15"/>
        <v>156</v>
      </c>
      <c r="BH32" s="8">
        <f t="shared" si="15"/>
        <v>127</v>
      </c>
      <c r="BI32" s="8">
        <f t="shared" si="15"/>
        <v>1247</v>
      </c>
    </row>
    <row r="33" spans="1:61" s="5" customFormat="1" x14ac:dyDescent="0.3">
      <c r="A33" s="28" t="s">
        <v>29</v>
      </c>
      <c r="B33" s="32">
        <v>2.8E-3</v>
      </c>
      <c r="C33" s="8">
        <f t="shared" si="16"/>
        <v>31</v>
      </c>
      <c r="D33" s="8">
        <f t="shared" si="14"/>
        <v>29</v>
      </c>
      <c r="E33" s="8">
        <f t="shared" si="14"/>
        <v>32</v>
      </c>
      <c r="F33" s="8">
        <f t="shared" si="14"/>
        <v>48</v>
      </c>
      <c r="G33" s="8">
        <f t="shared" si="14"/>
        <v>28</v>
      </c>
      <c r="H33" s="8">
        <f t="shared" si="14"/>
        <v>18</v>
      </c>
      <c r="I33" s="8">
        <f t="shared" si="14"/>
        <v>57</v>
      </c>
      <c r="J33" s="8">
        <f t="shared" si="14"/>
        <v>72</v>
      </c>
      <c r="K33" s="8">
        <f t="shared" si="14"/>
        <v>55</v>
      </c>
      <c r="L33" s="8">
        <f t="shared" si="14"/>
        <v>100</v>
      </c>
      <c r="M33" s="8">
        <f t="shared" si="14"/>
        <v>41</v>
      </c>
      <c r="N33" s="8">
        <f t="shared" si="14"/>
        <v>29</v>
      </c>
      <c r="O33" s="8">
        <f t="shared" si="14"/>
        <v>20</v>
      </c>
      <c r="P33" s="8">
        <f t="shared" si="14"/>
        <v>24</v>
      </c>
      <c r="Q33" s="8">
        <f t="shared" si="14"/>
        <v>34</v>
      </c>
      <c r="R33" s="8">
        <f t="shared" si="14"/>
        <v>44</v>
      </c>
      <c r="S33" s="8">
        <f t="shared" si="14"/>
        <v>33</v>
      </c>
      <c r="T33" s="8">
        <f t="shared" si="14"/>
        <v>102</v>
      </c>
      <c r="U33" s="8">
        <f t="shared" si="14"/>
        <v>59</v>
      </c>
      <c r="V33" s="8">
        <f t="shared" si="14"/>
        <v>51</v>
      </c>
      <c r="W33" s="8">
        <f t="shared" si="14"/>
        <v>41</v>
      </c>
      <c r="X33" s="8">
        <f t="shared" si="14"/>
        <v>83</v>
      </c>
      <c r="Y33" s="8">
        <f t="shared" si="14"/>
        <v>58</v>
      </c>
      <c r="Z33" s="8">
        <f t="shared" si="14"/>
        <v>6</v>
      </c>
      <c r="AA33" s="8">
        <f t="shared" si="14"/>
        <v>64</v>
      </c>
      <c r="AB33" s="8">
        <f t="shared" si="14"/>
        <v>55</v>
      </c>
      <c r="AC33" s="8">
        <f t="shared" si="14"/>
        <v>19</v>
      </c>
      <c r="AD33" s="8">
        <f t="shared" si="14"/>
        <v>6</v>
      </c>
      <c r="AE33" s="8">
        <f t="shared" si="14"/>
        <v>57</v>
      </c>
      <c r="AF33" s="8">
        <f t="shared" si="14"/>
        <v>77</v>
      </c>
      <c r="AG33" s="8">
        <f t="shared" si="14"/>
        <v>82</v>
      </c>
      <c r="AH33" s="8">
        <f t="shared" si="14"/>
        <v>24</v>
      </c>
      <c r="AI33" s="8">
        <f t="shared" si="14"/>
        <v>22</v>
      </c>
      <c r="AJ33" s="8">
        <f t="shared" si="14"/>
        <v>17</v>
      </c>
      <c r="AK33" s="8">
        <f t="shared" si="14"/>
        <v>58</v>
      </c>
      <c r="AL33" s="8">
        <f t="shared" si="14"/>
        <v>60</v>
      </c>
      <c r="AM33" s="8">
        <f t="shared" si="14"/>
        <v>49</v>
      </c>
      <c r="AN33" s="8">
        <f t="shared" si="14"/>
        <v>19</v>
      </c>
      <c r="AO33" s="8">
        <f t="shared" si="14"/>
        <v>16</v>
      </c>
      <c r="AP33" s="8">
        <f t="shared" si="14"/>
        <v>47</v>
      </c>
      <c r="AQ33" s="8">
        <f t="shared" si="14"/>
        <v>34</v>
      </c>
      <c r="AR33" s="8">
        <f t="shared" si="14"/>
        <v>23</v>
      </c>
      <c r="AS33" s="8">
        <f t="shared" si="14"/>
        <v>24</v>
      </c>
      <c r="AT33" s="8">
        <f t="shared" si="14"/>
        <v>59</v>
      </c>
      <c r="AU33" s="8">
        <f t="shared" si="14"/>
        <v>21</v>
      </c>
      <c r="AV33" s="8">
        <f t="shared" si="14"/>
        <v>29</v>
      </c>
      <c r="AW33" s="8">
        <f t="shared" si="14"/>
        <v>42</v>
      </c>
      <c r="AX33" s="8">
        <f t="shared" si="15"/>
        <v>34</v>
      </c>
      <c r="AY33" s="8">
        <f t="shared" si="15"/>
        <v>21</v>
      </c>
      <c r="AZ33" s="8">
        <f t="shared" si="15"/>
        <v>14</v>
      </c>
      <c r="BA33" s="8">
        <f t="shared" si="15"/>
        <v>10</v>
      </c>
      <c r="BB33" s="8">
        <f t="shared" si="15"/>
        <v>21</v>
      </c>
      <c r="BC33" s="8">
        <f t="shared" si="15"/>
        <v>29</v>
      </c>
      <c r="BD33" s="8">
        <f t="shared" si="15"/>
        <v>10</v>
      </c>
      <c r="BE33" s="8">
        <f t="shared" si="15"/>
        <v>31</v>
      </c>
      <c r="BF33" s="8">
        <f t="shared" si="15"/>
        <v>76</v>
      </c>
      <c r="BG33" s="8">
        <f t="shared" si="15"/>
        <v>31</v>
      </c>
      <c r="BH33" s="8">
        <f t="shared" si="15"/>
        <v>25</v>
      </c>
      <c r="BI33" s="8">
        <f t="shared" si="15"/>
        <v>251</v>
      </c>
    </row>
    <row r="34" spans="1:61" s="5" customFormat="1" x14ac:dyDescent="0.3">
      <c r="A34" s="28" t="s">
        <v>30</v>
      </c>
      <c r="B34" s="36">
        <v>3.0999999999999999E-3</v>
      </c>
      <c r="C34" s="8">
        <f t="shared" si="16"/>
        <v>34</v>
      </c>
      <c r="D34" s="8">
        <f t="shared" si="14"/>
        <v>33</v>
      </c>
      <c r="E34" s="8">
        <f t="shared" si="14"/>
        <v>36</v>
      </c>
      <c r="F34" s="8">
        <f t="shared" si="14"/>
        <v>53</v>
      </c>
      <c r="G34" s="8">
        <f t="shared" si="14"/>
        <v>31</v>
      </c>
      <c r="H34" s="8">
        <f t="shared" si="14"/>
        <v>20</v>
      </c>
      <c r="I34" s="8">
        <f t="shared" si="14"/>
        <v>63</v>
      </c>
      <c r="J34" s="8">
        <f t="shared" si="14"/>
        <v>79</v>
      </c>
      <c r="K34" s="8">
        <f t="shared" si="14"/>
        <v>61</v>
      </c>
      <c r="L34" s="8">
        <f t="shared" si="14"/>
        <v>111</v>
      </c>
      <c r="M34" s="8">
        <f t="shared" si="14"/>
        <v>45</v>
      </c>
      <c r="N34" s="8">
        <f t="shared" si="14"/>
        <v>32</v>
      </c>
      <c r="O34" s="8">
        <f t="shared" si="14"/>
        <v>22</v>
      </c>
      <c r="P34" s="8">
        <f t="shared" si="14"/>
        <v>27</v>
      </c>
      <c r="Q34" s="8">
        <f t="shared" si="14"/>
        <v>38</v>
      </c>
      <c r="R34" s="8">
        <f t="shared" si="14"/>
        <v>49</v>
      </c>
      <c r="S34" s="8">
        <f t="shared" si="14"/>
        <v>37</v>
      </c>
      <c r="T34" s="8">
        <f t="shared" si="14"/>
        <v>113</v>
      </c>
      <c r="U34" s="8">
        <f t="shared" si="14"/>
        <v>65</v>
      </c>
      <c r="V34" s="8">
        <f t="shared" si="14"/>
        <v>56</v>
      </c>
      <c r="W34" s="8">
        <f t="shared" si="14"/>
        <v>45</v>
      </c>
      <c r="X34" s="8">
        <f t="shared" si="14"/>
        <v>92</v>
      </c>
      <c r="Y34" s="8">
        <f t="shared" si="14"/>
        <v>64</v>
      </c>
      <c r="Z34" s="8">
        <f t="shared" si="14"/>
        <v>7</v>
      </c>
      <c r="AA34" s="8">
        <f t="shared" si="14"/>
        <v>71</v>
      </c>
      <c r="AB34" s="8">
        <f t="shared" si="14"/>
        <v>60</v>
      </c>
      <c r="AC34" s="8">
        <f t="shared" si="14"/>
        <v>21</v>
      </c>
      <c r="AD34" s="8">
        <f t="shared" si="14"/>
        <v>7</v>
      </c>
      <c r="AE34" s="8">
        <f t="shared" si="14"/>
        <v>63</v>
      </c>
      <c r="AF34" s="8">
        <f t="shared" si="14"/>
        <v>86</v>
      </c>
      <c r="AG34" s="8">
        <f t="shared" si="14"/>
        <v>91</v>
      </c>
      <c r="AH34" s="8">
        <f t="shared" si="14"/>
        <v>27</v>
      </c>
      <c r="AI34" s="8">
        <f t="shared" si="14"/>
        <v>24</v>
      </c>
      <c r="AJ34" s="8">
        <f t="shared" si="14"/>
        <v>19</v>
      </c>
      <c r="AK34" s="8">
        <f t="shared" si="14"/>
        <v>64</v>
      </c>
      <c r="AL34" s="8">
        <f t="shared" si="14"/>
        <v>66</v>
      </c>
      <c r="AM34" s="8">
        <f t="shared" si="14"/>
        <v>54</v>
      </c>
      <c r="AN34" s="8">
        <f t="shared" si="14"/>
        <v>21</v>
      </c>
      <c r="AO34" s="8">
        <f t="shared" si="14"/>
        <v>17</v>
      </c>
      <c r="AP34" s="8">
        <f t="shared" si="14"/>
        <v>52</v>
      </c>
      <c r="AQ34" s="8">
        <f t="shared" si="14"/>
        <v>38</v>
      </c>
      <c r="AR34" s="8">
        <f t="shared" si="14"/>
        <v>25</v>
      </c>
      <c r="AS34" s="8">
        <f t="shared" si="14"/>
        <v>26</v>
      </c>
      <c r="AT34" s="8">
        <f t="shared" si="14"/>
        <v>65</v>
      </c>
      <c r="AU34" s="8">
        <f t="shared" si="14"/>
        <v>23</v>
      </c>
      <c r="AV34" s="8">
        <f t="shared" si="14"/>
        <v>33</v>
      </c>
      <c r="AW34" s="8">
        <f t="shared" si="14"/>
        <v>46</v>
      </c>
      <c r="AX34" s="8">
        <f t="shared" si="15"/>
        <v>37</v>
      </c>
      <c r="AY34" s="8">
        <f t="shared" si="15"/>
        <v>24</v>
      </c>
      <c r="AZ34" s="8">
        <f t="shared" si="15"/>
        <v>16</v>
      </c>
      <c r="BA34" s="8">
        <f t="shared" si="15"/>
        <v>11</v>
      </c>
      <c r="BB34" s="8">
        <f t="shared" si="15"/>
        <v>24</v>
      </c>
      <c r="BC34" s="8">
        <f t="shared" si="15"/>
        <v>33</v>
      </c>
      <c r="BD34" s="8">
        <f t="shared" si="15"/>
        <v>11</v>
      </c>
      <c r="BE34" s="8">
        <f t="shared" si="15"/>
        <v>34</v>
      </c>
      <c r="BF34" s="8">
        <f t="shared" si="15"/>
        <v>85</v>
      </c>
      <c r="BG34" s="8">
        <f t="shared" si="15"/>
        <v>34</v>
      </c>
      <c r="BH34" s="8">
        <f t="shared" si="15"/>
        <v>28</v>
      </c>
      <c r="BI34" s="8">
        <f t="shared" si="15"/>
        <v>278</v>
      </c>
    </row>
    <row r="35" spans="1:61" s="5" customFormat="1" x14ac:dyDescent="0.3">
      <c r="A35" s="28" t="s">
        <v>31</v>
      </c>
      <c r="B35" s="36">
        <v>6.9999999999999994E-5</v>
      </c>
      <c r="C35" s="8">
        <f t="shared" si="16"/>
        <v>0</v>
      </c>
      <c r="D35" s="8">
        <f t="shared" si="14"/>
        <v>0</v>
      </c>
      <c r="E35" s="8">
        <f t="shared" si="14"/>
        <v>0</v>
      </c>
      <c r="F35" s="8">
        <f t="shared" si="14"/>
        <v>1</v>
      </c>
      <c r="G35" s="8">
        <f t="shared" si="14"/>
        <v>0</v>
      </c>
      <c r="H35" s="8">
        <f t="shared" si="14"/>
        <v>0</v>
      </c>
      <c r="I35" s="8">
        <f t="shared" si="14"/>
        <v>1</v>
      </c>
      <c r="J35" s="8">
        <f t="shared" si="14"/>
        <v>1</v>
      </c>
      <c r="K35" s="8">
        <f t="shared" si="14"/>
        <v>1</v>
      </c>
      <c r="L35" s="8">
        <f t="shared" si="14"/>
        <v>2</v>
      </c>
      <c r="M35" s="8">
        <f t="shared" si="14"/>
        <v>1</v>
      </c>
      <c r="N35" s="8">
        <f t="shared" si="14"/>
        <v>0</v>
      </c>
      <c r="O35" s="8">
        <f t="shared" si="14"/>
        <v>0</v>
      </c>
      <c r="P35" s="8">
        <f t="shared" si="14"/>
        <v>0</v>
      </c>
      <c r="Q35" s="8">
        <f t="shared" si="14"/>
        <v>0</v>
      </c>
      <c r="R35" s="8">
        <f t="shared" si="14"/>
        <v>1</v>
      </c>
      <c r="S35" s="8">
        <f t="shared" si="14"/>
        <v>0</v>
      </c>
      <c r="T35" s="8">
        <f t="shared" si="14"/>
        <v>2</v>
      </c>
      <c r="U35" s="8">
        <f t="shared" si="14"/>
        <v>1</v>
      </c>
      <c r="V35" s="8">
        <f t="shared" si="14"/>
        <v>1</v>
      </c>
      <c r="W35" s="8">
        <f t="shared" si="14"/>
        <v>1</v>
      </c>
      <c r="X35" s="8">
        <f t="shared" si="14"/>
        <v>2</v>
      </c>
      <c r="Y35" s="8">
        <f t="shared" si="14"/>
        <v>1</v>
      </c>
      <c r="Z35" s="8">
        <f t="shared" si="14"/>
        <v>0</v>
      </c>
      <c r="AA35" s="8">
        <f t="shared" si="14"/>
        <v>1</v>
      </c>
      <c r="AB35" s="8">
        <f t="shared" si="14"/>
        <v>1</v>
      </c>
      <c r="AC35" s="8">
        <f t="shared" si="14"/>
        <v>0</v>
      </c>
      <c r="AD35" s="8">
        <f t="shared" si="14"/>
        <v>0</v>
      </c>
      <c r="AE35" s="8">
        <f t="shared" si="14"/>
        <v>1</v>
      </c>
      <c r="AF35" s="8">
        <f t="shared" si="14"/>
        <v>1</v>
      </c>
      <c r="AG35" s="8">
        <f t="shared" si="14"/>
        <v>2</v>
      </c>
      <c r="AH35" s="8">
        <f t="shared" si="14"/>
        <v>0</v>
      </c>
      <c r="AI35" s="8">
        <f t="shared" si="14"/>
        <v>0</v>
      </c>
      <c r="AJ35" s="8">
        <f t="shared" si="14"/>
        <v>0</v>
      </c>
      <c r="AK35" s="8">
        <f t="shared" si="14"/>
        <v>1</v>
      </c>
      <c r="AL35" s="8">
        <f t="shared" si="14"/>
        <v>1</v>
      </c>
      <c r="AM35" s="8">
        <f t="shared" si="14"/>
        <v>1</v>
      </c>
      <c r="AN35" s="8">
        <f t="shared" si="14"/>
        <v>0</v>
      </c>
      <c r="AO35" s="8">
        <f t="shared" si="14"/>
        <v>0</v>
      </c>
      <c r="AP35" s="8">
        <f t="shared" si="14"/>
        <v>1</v>
      </c>
      <c r="AQ35" s="8">
        <f t="shared" si="14"/>
        <v>0</v>
      </c>
      <c r="AR35" s="8">
        <f t="shared" si="14"/>
        <v>0</v>
      </c>
      <c r="AS35" s="8">
        <f t="shared" si="14"/>
        <v>0</v>
      </c>
      <c r="AT35" s="8">
        <f t="shared" si="14"/>
        <v>1</v>
      </c>
      <c r="AU35" s="8">
        <f t="shared" si="14"/>
        <v>0</v>
      </c>
      <c r="AV35" s="8">
        <f t="shared" si="14"/>
        <v>0</v>
      </c>
      <c r="AW35" s="8">
        <f t="shared" si="14"/>
        <v>1</v>
      </c>
      <c r="AX35" s="8">
        <f t="shared" si="15"/>
        <v>0</v>
      </c>
      <c r="AY35" s="8">
        <f t="shared" si="15"/>
        <v>0</v>
      </c>
      <c r="AZ35" s="8">
        <f t="shared" si="15"/>
        <v>0</v>
      </c>
      <c r="BA35" s="8">
        <f t="shared" si="15"/>
        <v>0</v>
      </c>
      <c r="BB35" s="8">
        <f t="shared" si="15"/>
        <v>0</v>
      </c>
      <c r="BC35" s="8">
        <f t="shared" si="15"/>
        <v>0</v>
      </c>
      <c r="BD35" s="8">
        <f t="shared" si="15"/>
        <v>0</v>
      </c>
      <c r="BE35" s="8">
        <f t="shared" si="15"/>
        <v>0</v>
      </c>
      <c r="BF35" s="8">
        <f t="shared" si="15"/>
        <v>1</v>
      </c>
      <c r="BG35" s="8">
        <f t="shared" si="15"/>
        <v>0</v>
      </c>
      <c r="BH35" s="8">
        <f t="shared" si="15"/>
        <v>0</v>
      </c>
      <c r="BI35" s="8">
        <f t="shared" si="15"/>
        <v>6</v>
      </c>
    </row>
    <row r="36" spans="1:61" s="5" customFormat="1" x14ac:dyDescent="0.3">
      <c r="A36" s="28" t="s">
        <v>32</v>
      </c>
      <c r="B36" s="36">
        <v>4.1999999999999997E-3</v>
      </c>
      <c r="C36" s="8">
        <f t="shared" si="16"/>
        <v>47</v>
      </c>
      <c r="D36" s="8">
        <f t="shared" si="14"/>
        <v>44</v>
      </c>
      <c r="E36" s="8">
        <f t="shared" si="14"/>
        <v>49</v>
      </c>
      <c r="F36" s="8">
        <f t="shared" si="14"/>
        <v>72</v>
      </c>
      <c r="G36" s="8">
        <f t="shared" si="14"/>
        <v>42</v>
      </c>
      <c r="H36" s="8">
        <f t="shared" si="14"/>
        <v>27</v>
      </c>
      <c r="I36" s="8">
        <f t="shared" si="14"/>
        <v>86</v>
      </c>
      <c r="J36" s="8">
        <f t="shared" si="14"/>
        <v>108</v>
      </c>
      <c r="K36" s="8">
        <f t="shared" si="14"/>
        <v>83</v>
      </c>
      <c r="L36" s="8">
        <f t="shared" si="14"/>
        <v>151</v>
      </c>
      <c r="M36" s="8">
        <f t="shared" si="14"/>
        <v>62</v>
      </c>
      <c r="N36" s="8">
        <f t="shared" si="14"/>
        <v>43</v>
      </c>
      <c r="O36" s="8">
        <f t="shared" si="14"/>
        <v>30</v>
      </c>
      <c r="P36" s="8">
        <f t="shared" si="14"/>
        <v>36</v>
      </c>
      <c r="Q36" s="8">
        <f t="shared" si="14"/>
        <v>51</v>
      </c>
      <c r="R36" s="8">
        <f t="shared" si="14"/>
        <v>67</v>
      </c>
      <c r="S36" s="8">
        <f t="shared" si="14"/>
        <v>50</v>
      </c>
      <c r="T36" s="8">
        <f t="shared" si="14"/>
        <v>153</v>
      </c>
      <c r="U36" s="8">
        <f t="shared" si="14"/>
        <v>89</v>
      </c>
      <c r="V36" s="8">
        <f t="shared" si="14"/>
        <v>76</v>
      </c>
      <c r="W36" s="8">
        <f t="shared" si="14"/>
        <v>62</v>
      </c>
      <c r="X36" s="8">
        <f t="shared" si="14"/>
        <v>125</v>
      </c>
      <c r="Y36" s="8">
        <f t="shared" si="14"/>
        <v>87</v>
      </c>
      <c r="Z36" s="8">
        <f t="shared" si="14"/>
        <v>10</v>
      </c>
      <c r="AA36" s="8">
        <f t="shared" si="14"/>
        <v>96</v>
      </c>
      <c r="AB36" s="8">
        <f t="shared" si="14"/>
        <v>82</v>
      </c>
      <c r="AC36" s="8">
        <f t="shared" si="14"/>
        <v>29</v>
      </c>
      <c r="AD36" s="8">
        <f t="shared" si="14"/>
        <v>10</v>
      </c>
      <c r="AE36" s="8">
        <f t="shared" si="14"/>
        <v>85</v>
      </c>
      <c r="AF36" s="8">
        <f t="shared" si="14"/>
        <v>116</v>
      </c>
      <c r="AG36" s="8">
        <f t="shared" si="14"/>
        <v>124</v>
      </c>
      <c r="AH36" s="8">
        <f t="shared" si="14"/>
        <v>37</v>
      </c>
      <c r="AI36" s="8">
        <f t="shared" si="14"/>
        <v>33</v>
      </c>
      <c r="AJ36" s="8">
        <f t="shared" si="14"/>
        <v>26</v>
      </c>
      <c r="AK36" s="8">
        <f t="shared" si="14"/>
        <v>87</v>
      </c>
      <c r="AL36" s="8">
        <f t="shared" si="14"/>
        <v>90</v>
      </c>
      <c r="AM36" s="8">
        <f t="shared" si="14"/>
        <v>73</v>
      </c>
      <c r="AN36" s="8">
        <f t="shared" si="14"/>
        <v>29</v>
      </c>
      <c r="AO36" s="8">
        <f t="shared" si="14"/>
        <v>24</v>
      </c>
      <c r="AP36" s="8">
        <f t="shared" si="14"/>
        <v>71</v>
      </c>
      <c r="AQ36" s="8">
        <f t="shared" si="14"/>
        <v>51</v>
      </c>
      <c r="AR36" s="8">
        <f t="shared" ref="AR36:AX36" si="17">TRUNC($B36*AR$17)</f>
        <v>34</v>
      </c>
      <c r="AS36" s="8">
        <f t="shared" si="17"/>
        <v>36</v>
      </c>
      <c r="AT36" s="8">
        <f t="shared" si="17"/>
        <v>88</v>
      </c>
      <c r="AU36" s="8">
        <f t="shared" si="17"/>
        <v>31</v>
      </c>
      <c r="AV36" s="8">
        <f t="shared" si="17"/>
        <v>44</v>
      </c>
      <c r="AW36" s="8">
        <f t="shared" si="17"/>
        <v>63</v>
      </c>
      <c r="AX36" s="8">
        <f t="shared" si="17"/>
        <v>51</v>
      </c>
      <c r="AY36" s="8">
        <f t="shared" si="15"/>
        <v>32</v>
      </c>
      <c r="AZ36" s="8">
        <f t="shared" si="15"/>
        <v>22</v>
      </c>
      <c r="BA36" s="8">
        <f t="shared" si="15"/>
        <v>15</v>
      </c>
      <c r="BB36" s="8">
        <f t="shared" si="15"/>
        <v>32</v>
      </c>
      <c r="BC36" s="8">
        <f t="shared" si="15"/>
        <v>44</v>
      </c>
      <c r="BD36" s="8">
        <f t="shared" si="15"/>
        <v>15</v>
      </c>
      <c r="BE36" s="8">
        <f t="shared" si="15"/>
        <v>47</v>
      </c>
      <c r="BF36" s="8">
        <f t="shared" si="15"/>
        <v>115</v>
      </c>
      <c r="BG36" s="8">
        <f t="shared" si="15"/>
        <v>47</v>
      </c>
      <c r="BH36" s="8">
        <f t="shared" si="15"/>
        <v>38</v>
      </c>
      <c r="BI36" s="8">
        <f t="shared" si="15"/>
        <v>377</v>
      </c>
    </row>
    <row r="37" spans="1:61" s="5" customFormat="1" x14ac:dyDescent="0.3">
      <c r="A37" s="28" t="s">
        <v>33</v>
      </c>
      <c r="B37" s="36">
        <v>8.3299999999999999E-2</v>
      </c>
      <c r="C37" s="8">
        <f t="shared" si="16"/>
        <v>937</v>
      </c>
      <c r="D37" s="8">
        <f t="shared" si="16"/>
        <v>890</v>
      </c>
      <c r="E37" s="8">
        <f t="shared" si="16"/>
        <v>979</v>
      </c>
      <c r="F37" s="8">
        <f t="shared" si="16"/>
        <v>1429</v>
      </c>
      <c r="G37" s="8">
        <f t="shared" si="16"/>
        <v>848</v>
      </c>
      <c r="H37" s="8">
        <f t="shared" si="16"/>
        <v>545</v>
      </c>
      <c r="I37" s="8">
        <f t="shared" si="16"/>
        <v>1715</v>
      </c>
      <c r="J37" s="8">
        <f t="shared" si="16"/>
        <v>2144</v>
      </c>
      <c r="K37" s="8">
        <f t="shared" si="16"/>
        <v>1648</v>
      </c>
      <c r="L37" s="8">
        <f t="shared" si="16"/>
        <v>3001</v>
      </c>
      <c r="M37" s="8">
        <f t="shared" si="16"/>
        <v>1232</v>
      </c>
      <c r="N37" s="8">
        <f t="shared" si="16"/>
        <v>868</v>
      </c>
      <c r="O37" s="8">
        <f t="shared" si="16"/>
        <v>598</v>
      </c>
      <c r="P37" s="8">
        <f t="shared" si="16"/>
        <v>729</v>
      </c>
      <c r="Q37" s="8">
        <f t="shared" si="16"/>
        <v>1027</v>
      </c>
      <c r="R37" s="8">
        <f t="shared" si="16"/>
        <v>1338</v>
      </c>
      <c r="S37" s="8">
        <f t="shared" ref="S37:AW37" si="18">TRUNC($B37*S$17)</f>
        <v>1000</v>
      </c>
      <c r="T37" s="8">
        <f t="shared" si="18"/>
        <v>3037</v>
      </c>
      <c r="U37" s="8">
        <f t="shared" si="18"/>
        <v>1768</v>
      </c>
      <c r="V37" s="8">
        <f t="shared" si="18"/>
        <v>1518</v>
      </c>
      <c r="W37" s="8">
        <f t="shared" si="18"/>
        <v>1232</v>
      </c>
      <c r="X37" s="8">
        <f t="shared" si="18"/>
        <v>2492</v>
      </c>
      <c r="Y37" s="8">
        <f t="shared" si="18"/>
        <v>1737</v>
      </c>
      <c r="Z37" s="8">
        <f t="shared" si="18"/>
        <v>207</v>
      </c>
      <c r="AA37" s="8">
        <f t="shared" si="18"/>
        <v>1916</v>
      </c>
      <c r="AB37" s="8">
        <f t="shared" si="18"/>
        <v>1637</v>
      </c>
      <c r="AC37" s="8">
        <f t="shared" si="18"/>
        <v>579</v>
      </c>
      <c r="AD37" s="8">
        <f t="shared" si="18"/>
        <v>207</v>
      </c>
      <c r="AE37" s="8">
        <f t="shared" si="18"/>
        <v>1696</v>
      </c>
      <c r="AF37" s="8">
        <f t="shared" si="18"/>
        <v>2313</v>
      </c>
      <c r="AG37" s="8">
        <f t="shared" si="18"/>
        <v>2467</v>
      </c>
      <c r="AH37" s="8">
        <f t="shared" si="18"/>
        <v>736</v>
      </c>
      <c r="AI37" s="8">
        <f t="shared" si="18"/>
        <v>662</v>
      </c>
      <c r="AJ37" s="8">
        <f t="shared" si="18"/>
        <v>529</v>
      </c>
      <c r="AK37" s="8">
        <f t="shared" si="18"/>
        <v>1737</v>
      </c>
      <c r="AL37" s="8">
        <f t="shared" si="18"/>
        <v>1795</v>
      </c>
      <c r="AM37" s="8">
        <f t="shared" si="18"/>
        <v>1458</v>
      </c>
      <c r="AN37" s="8">
        <f t="shared" si="18"/>
        <v>580</v>
      </c>
      <c r="AO37" s="8">
        <f t="shared" si="18"/>
        <v>478</v>
      </c>
      <c r="AP37" s="8">
        <f t="shared" si="18"/>
        <v>1420</v>
      </c>
      <c r="AQ37" s="8">
        <f t="shared" si="18"/>
        <v>1021</v>
      </c>
      <c r="AR37" s="8">
        <f t="shared" si="18"/>
        <v>689</v>
      </c>
      <c r="AS37" s="8">
        <f t="shared" si="18"/>
        <v>724</v>
      </c>
      <c r="AT37" s="8">
        <f t="shared" si="18"/>
        <v>1759</v>
      </c>
      <c r="AU37" s="8">
        <f t="shared" si="18"/>
        <v>624</v>
      </c>
      <c r="AV37" s="8">
        <f t="shared" si="18"/>
        <v>890</v>
      </c>
      <c r="AW37" s="8">
        <f t="shared" si="18"/>
        <v>1250</v>
      </c>
      <c r="AX37" s="8">
        <f t="shared" si="15"/>
        <v>1015</v>
      </c>
      <c r="AY37" s="8">
        <f t="shared" si="15"/>
        <v>650</v>
      </c>
      <c r="AZ37" s="8">
        <f t="shared" si="15"/>
        <v>444</v>
      </c>
      <c r="BA37" s="8">
        <f t="shared" si="15"/>
        <v>312</v>
      </c>
      <c r="BB37" s="8">
        <f t="shared" si="15"/>
        <v>650</v>
      </c>
      <c r="BC37" s="8">
        <f t="shared" si="15"/>
        <v>890</v>
      </c>
      <c r="BD37" s="8">
        <f t="shared" si="15"/>
        <v>312</v>
      </c>
      <c r="BE37" s="8">
        <f t="shared" si="15"/>
        <v>937</v>
      </c>
      <c r="BF37" s="8">
        <f t="shared" si="15"/>
        <v>2285</v>
      </c>
      <c r="BG37" s="8">
        <f t="shared" si="15"/>
        <v>937</v>
      </c>
      <c r="BH37" s="8">
        <f t="shared" si="15"/>
        <v>761</v>
      </c>
      <c r="BI37" s="8">
        <f t="shared" si="15"/>
        <v>7477</v>
      </c>
    </row>
    <row r="38" spans="1:61" s="5" customFormat="1" x14ac:dyDescent="0.3">
      <c r="A38" s="34" t="s">
        <v>34</v>
      </c>
      <c r="B38" s="27">
        <f t="shared" ref="B38" si="19">SUM(B31:B37)</f>
        <v>0.21847</v>
      </c>
      <c r="C38" s="9">
        <f>TRUNC(SUM(C31:C37))</f>
        <v>2455</v>
      </c>
      <c r="D38" s="9">
        <f t="shared" ref="D38:BI38" si="20">TRUNC(SUM(D31:D37))</f>
        <v>2331</v>
      </c>
      <c r="E38" s="9">
        <f t="shared" si="20"/>
        <v>2564</v>
      </c>
      <c r="F38" s="9">
        <f t="shared" si="20"/>
        <v>3747</v>
      </c>
      <c r="G38" s="9">
        <f t="shared" si="20"/>
        <v>2221</v>
      </c>
      <c r="H38" s="9">
        <f t="shared" si="20"/>
        <v>1428</v>
      </c>
      <c r="I38" s="9">
        <f t="shared" si="20"/>
        <v>4495</v>
      </c>
      <c r="J38" s="9">
        <f t="shared" si="20"/>
        <v>5620</v>
      </c>
      <c r="K38" s="9">
        <f t="shared" si="20"/>
        <v>4321</v>
      </c>
      <c r="L38" s="9">
        <f t="shared" si="20"/>
        <v>7868</v>
      </c>
      <c r="M38" s="9">
        <f t="shared" si="20"/>
        <v>3230</v>
      </c>
      <c r="N38" s="9">
        <f t="shared" si="20"/>
        <v>2274</v>
      </c>
      <c r="O38" s="9">
        <f t="shared" si="20"/>
        <v>1567</v>
      </c>
      <c r="P38" s="9">
        <f t="shared" si="20"/>
        <v>1909</v>
      </c>
      <c r="Q38" s="9">
        <f t="shared" si="20"/>
        <v>2691</v>
      </c>
      <c r="R38" s="9">
        <f t="shared" si="20"/>
        <v>3507</v>
      </c>
      <c r="S38" s="9">
        <f t="shared" si="20"/>
        <v>2620</v>
      </c>
      <c r="T38" s="9">
        <f t="shared" si="20"/>
        <v>7964</v>
      </c>
      <c r="U38" s="9">
        <f t="shared" si="20"/>
        <v>4636</v>
      </c>
      <c r="V38" s="9">
        <f t="shared" si="20"/>
        <v>3980</v>
      </c>
      <c r="W38" s="9">
        <f t="shared" si="20"/>
        <v>3230</v>
      </c>
      <c r="X38" s="9">
        <f t="shared" si="20"/>
        <v>6532</v>
      </c>
      <c r="Y38" s="9">
        <f t="shared" si="20"/>
        <v>4553</v>
      </c>
      <c r="Z38" s="9">
        <f t="shared" si="20"/>
        <v>541</v>
      </c>
      <c r="AA38" s="9">
        <f t="shared" si="20"/>
        <v>5023</v>
      </c>
      <c r="AB38" s="9">
        <f t="shared" si="20"/>
        <v>4291</v>
      </c>
      <c r="AC38" s="9">
        <f t="shared" si="20"/>
        <v>1516</v>
      </c>
      <c r="AD38" s="9">
        <f t="shared" si="20"/>
        <v>541</v>
      </c>
      <c r="AE38" s="9">
        <f t="shared" si="20"/>
        <v>4447</v>
      </c>
      <c r="AF38" s="9">
        <f t="shared" si="20"/>
        <v>6064</v>
      </c>
      <c r="AG38" s="9">
        <f t="shared" si="20"/>
        <v>6468</v>
      </c>
      <c r="AH38" s="9">
        <f t="shared" si="20"/>
        <v>1927</v>
      </c>
      <c r="AI38" s="9">
        <f t="shared" si="20"/>
        <v>1734</v>
      </c>
      <c r="AJ38" s="9">
        <f t="shared" si="20"/>
        <v>1385</v>
      </c>
      <c r="AK38" s="9">
        <f t="shared" si="20"/>
        <v>4553</v>
      </c>
      <c r="AL38" s="9">
        <f t="shared" si="20"/>
        <v>4706</v>
      </c>
      <c r="AM38" s="9">
        <f t="shared" si="20"/>
        <v>3823</v>
      </c>
      <c r="AN38" s="9">
        <f t="shared" si="20"/>
        <v>1519</v>
      </c>
      <c r="AO38" s="9">
        <f t="shared" si="20"/>
        <v>1252</v>
      </c>
      <c r="AP38" s="9">
        <f t="shared" si="20"/>
        <v>3722</v>
      </c>
      <c r="AQ38" s="9">
        <f t="shared" si="20"/>
        <v>2676</v>
      </c>
      <c r="AR38" s="9">
        <f t="shared" si="20"/>
        <v>1804</v>
      </c>
      <c r="AS38" s="9">
        <f t="shared" si="20"/>
        <v>1896</v>
      </c>
      <c r="AT38" s="9">
        <f t="shared" si="20"/>
        <v>4612</v>
      </c>
      <c r="AU38" s="9">
        <f t="shared" si="20"/>
        <v>1636</v>
      </c>
      <c r="AV38" s="9">
        <f t="shared" si="20"/>
        <v>2331</v>
      </c>
      <c r="AW38" s="9">
        <f t="shared" si="20"/>
        <v>3277</v>
      </c>
      <c r="AX38" s="9">
        <f t="shared" si="20"/>
        <v>2660</v>
      </c>
      <c r="AY38" s="9">
        <f t="shared" si="20"/>
        <v>1702</v>
      </c>
      <c r="AZ38" s="9">
        <f t="shared" si="20"/>
        <v>1163</v>
      </c>
      <c r="BA38" s="9">
        <f t="shared" si="20"/>
        <v>816</v>
      </c>
      <c r="BB38" s="9">
        <f t="shared" si="20"/>
        <v>1702</v>
      </c>
      <c r="BC38" s="9">
        <f t="shared" si="20"/>
        <v>2331</v>
      </c>
      <c r="BD38" s="9">
        <f t="shared" si="20"/>
        <v>816</v>
      </c>
      <c r="BE38" s="9">
        <f t="shared" si="20"/>
        <v>2455</v>
      </c>
      <c r="BF38" s="9">
        <f t="shared" si="20"/>
        <v>5991</v>
      </c>
      <c r="BG38" s="9">
        <f t="shared" si="20"/>
        <v>2455</v>
      </c>
      <c r="BH38" s="9">
        <f t="shared" si="20"/>
        <v>1995</v>
      </c>
      <c r="BI38" s="9">
        <f t="shared" si="20"/>
        <v>19608</v>
      </c>
    </row>
    <row r="39" spans="1:61" s="5" customFormat="1" ht="27.6" x14ac:dyDescent="0.3">
      <c r="A39" s="35" t="s">
        <v>35</v>
      </c>
      <c r="B39" s="30" t="s">
        <v>7</v>
      </c>
      <c r="C39" s="31" t="s">
        <v>16</v>
      </c>
      <c r="D39" s="31" t="s">
        <v>16</v>
      </c>
      <c r="E39" s="31" t="s">
        <v>16</v>
      </c>
      <c r="F39" s="31" t="s">
        <v>16</v>
      </c>
      <c r="G39" s="31" t="s">
        <v>16</v>
      </c>
      <c r="H39" s="31" t="s">
        <v>16</v>
      </c>
      <c r="I39" s="31" t="s">
        <v>16</v>
      </c>
      <c r="J39" s="31" t="s">
        <v>16</v>
      </c>
      <c r="K39" s="31" t="s">
        <v>16</v>
      </c>
      <c r="L39" s="31" t="s">
        <v>16</v>
      </c>
      <c r="M39" s="31" t="s">
        <v>16</v>
      </c>
      <c r="N39" s="31" t="s">
        <v>16</v>
      </c>
      <c r="O39" s="31" t="s">
        <v>16</v>
      </c>
      <c r="P39" s="31" t="s">
        <v>16</v>
      </c>
      <c r="Q39" s="31" t="s">
        <v>16</v>
      </c>
      <c r="R39" s="31" t="s">
        <v>16</v>
      </c>
      <c r="S39" s="31" t="s">
        <v>16</v>
      </c>
      <c r="T39" s="31" t="s">
        <v>16</v>
      </c>
      <c r="U39" s="31" t="s">
        <v>16</v>
      </c>
      <c r="V39" s="31" t="s">
        <v>16</v>
      </c>
      <c r="W39" s="31" t="s">
        <v>16</v>
      </c>
      <c r="X39" s="31" t="s">
        <v>16</v>
      </c>
      <c r="Y39" s="31" t="s">
        <v>16</v>
      </c>
      <c r="Z39" s="31" t="s">
        <v>16</v>
      </c>
      <c r="AA39" s="31" t="s">
        <v>16</v>
      </c>
      <c r="AB39" s="31" t="s">
        <v>16</v>
      </c>
      <c r="AC39" s="31" t="s">
        <v>16</v>
      </c>
      <c r="AD39" s="31" t="s">
        <v>16</v>
      </c>
      <c r="AE39" s="31" t="s">
        <v>16</v>
      </c>
      <c r="AF39" s="31" t="s">
        <v>16</v>
      </c>
      <c r="AG39" s="31" t="s">
        <v>16</v>
      </c>
      <c r="AH39" s="31" t="s">
        <v>16</v>
      </c>
      <c r="AI39" s="31" t="s">
        <v>16</v>
      </c>
      <c r="AJ39" s="31" t="s">
        <v>16</v>
      </c>
      <c r="AK39" s="31" t="s">
        <v>16</v>
      </c>
      <c r="AL39" s="31" t="s">
        <v>16</v>
      </c>
      <c r="AM39" s="31" t="s">
        <v>16</v>
      </c>
      <c r="AN39" s="31" t="s">
        <v>16</v>
      </c>
      <c r="AO39" s="31" t="s">
        <v>16</v>
      </c>
      <c r="AP39" s="31" t="s">
        <v>16</v>
      </c>
      <c r="AQ39" s="31" t="s">
        <v>16</v>
      </c>
      <c r="AR39" s="31" t="s">
        <v>16</v>
      </c>
      <c r="AS39" s="31" t="s">
        <v>16</v>
      </c>
      <c r="AT39" s="31" t="s">
        <v>16</v>
      </c>
      <c r="AU39" s="31" t="s">
        <v>16</v>
      </c>
      <c r="AV39" s="31" t="s">
        <v>16</v>
      </c>
      <c r="AW39" s="31" t="s">
        <v>16</v>
      </c>
      <c r="AX39" s="31" t="s">
        <v>16</v>
      </c>
      <c r="AY39" s="31" t="s">
        <v>16</v>
      </c>
      <c r="AZ39" s="31" t="s">
        <v>16</v>
      </c>
      <c r="BA39" s="31" t="s">
        <v>16</v>
      </c>
      <c r="BB39" s="31" t="s">
        <v>16</v>
      </c>
      <c r="BC39" s="31" t="s">
        <v>16</v>
      </c>
      <c r="BD39" s="31" t="s">
        <v>16</v>
      </c>
      <c r="BE39" s="31" t="s">
        <v>16</v>
      </c>
      <c r="BF39" s="31" t="s">
        <v>16</v>
      </c>
      <c r="BG39" s="31" t="s">
        <v>16</v>
      </c>
      <c r="BH39" s="31" t="s">
        <v>16</v>
      </c>
      <c r="BI39" s="31" t="s">
        <v>16</v>
      </c>
    </row>
    <row r="40" spans="1:61" s="5" customFormat="1" x14ac:dyDescent="0.3">
      <c r="A40" s="28" t="s">
        <v>36</v>
      </c>
      <c r="B40" s="36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>
        <v>0</v>
      </c>
      <c r="BI40" s="8">
        <v>0</v>
      </c>
    </row>
    <row r="41" spans="1:61" s="5" customFormat="1" x14ac:dyDescent="0.3">
      <c r="A41" s="33" t="s">
        <v>37</v>
      </c>
      <c r="B41" s="36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>
        <v>0</v>
      </c>
      <c r="BI41" s="8">
        <v>0</v>
      </c>
    </row>
    <row r="42" spans="1:61" s="5" customFormat="1" x14ac:dyDescent="0.3">
      <c r="A42" s="33" t="s">
        <v>38</v>
      </c>
      <c r="B42" s="36">
        <v>3.44E-2</v>
      </c>
      <c r="C42" s="8">
        <f>TRUNC($B42*C$17)</f>
        <v>387</v>
      </c>
      <c r="D42" s="8">
        <f t="shared" ref="D42:BI42" si="21">TRUNC($B42*D$17)</f>
        <v>367</v>
      </c>
      <c r="E42" s="8">
        <f t="shared" si="21"/>
        <v>404</v>
      </c>
      <c r="F42" s="8">
        <f t="shared" si="21"/>
        <v>590</v>
      </c>
      <c r="G42" s="8">
        <f t="shared" si="21"/>
        <v>350</v>
      </c>
      <c r="H42" s="8">
        <f t="shared" si="21"/>
        <v>225</v>
      </c>
      <c r="I42" s="8">
        <f t="shared" si="21"/>
        <v>708</v>
      </c>
      <c r="J42" s="8">
        <f t="shared" si="21"/>
        <v>885</v>
      </c>
      <c r="K42" s="8">
        <f t="shared" si="21"/>
        <v>680</v>
      </c>
      <c r="L42" s="8">
        <f t="shared" si="21"/>
        <v>1239</v>
      </c>
      <c r="M42" s="8">
        <f t="shared" si="21"/>
        <v>509</v>
      </c>
      <c r="N42" s="8">
        <f t="shared" si="21"/>
        <v>358</v>
      </c>
      <c r="O42" s="8">
        <f t="shared" si="21"/>
        <v>247</v>
      </c>
      <c r="P42" s="8">
        <f t="shared" si="21"/>
        <v>301</v>
      </c>
      <c r="Q42" s="8">
        <f t="shared" si="21"/>
        <v>424</v>
      </c>
      <c r="R42" s="8">
        <f t="shared" si="21"/>
        <v>552</v>
      </c>
      <c r="S42" s="8">
        <f t="shared" si="21"/>
        <v>413</v>
      </c>
      <c r="T42" s="8">
        <f t="shared" si="21"/>
        <v>1254</v>
      </c>
      <c r="U42" s="8">
        <f t="shared" si="21"/>
        <v>730</v>
      </c>
      <c r="V42" s="8">
        <f t="shared" si="21"/>
        <v>627</v>
      </c>
      <c r="W42" s="8">
        <f t="shared" si="21"/>
        <v>509</v>
      </c>
      <c r="X42" s="8">
        <f t="shared" si="21"/>
        <v>1029</v>
      </c>
      <c r="Y42" s="8">
        <f t="shared" si="21"/>
        <v>717</v>
      </c>
      <c r="Z42" s="8">
        <f t="shared" si="21"/>
        <v>85</v>
      </c>
      <c r="AA42" s="8">
        <f t="shared" si="21"/>
        <v>791</v>
      </c>
      <c r="AB42" s="8">
        <f t="shared" si="21"/>
        <v>676</v>
      </c>
      <c r="AC42" s="8">
        <f t="shared" si="21"/>
        <v>239</v>
      </c>
      <c r="AD42" s="8">
        <f t="shared" si="21"/>
        <v>85</v>
      </c>
      <c r="AE42" s="8">
        <f t="shared" si="21"/>
        <v>700</v>
      </c>
      <c r="AF42" s="8">
        <f t="shared" si="21"/>
        <v>955</v>
      </c>
      <c r="AG42" s="8">
        <f t="shared" si="21"/>
        <v>1019</v>
      </c>
      <c r="AH42" s="8">
        <f t="shared" si="21"/>
        <v>303</v>
      </c>
      <c r="AI42" s="8">
        <f t="shared" si="21"/>
        <v>273</v>
      </c>
      <c r="AJ42" s="8">
        <f t="shared" si="21"/>
        <v>218</v>
      </c>
      <c r="AK42" s="8">
        <f t="shared" si="21"/>
        <v>717</v>
      </c>
      <c r="AL42" s="8">
        <f t="shared" si="21"/>
        <v>741</v>
      </c>
      <c r="AM42" s="8">
        <f t="shared" si="21"/>
        <v>602</v>
      </c>
      <c r="AN42" s="8">
        <f t="shared" si="21"/>
        <v>239</v>
      </c>
      <c r="AO42" s="8">
        <f t="shared" si="21"/>
        <v>197</v>
      </c>
      <c r="AP42" s="8">
        <f t="shared" si="21"/>
        <v>586</v>
      </c>
      <c r="AQ42" s="8">
        <f t="shared" si="21"/>
        <v>421</v>
      </c>
      <c r="AR42" s="8">
        <f t="shared" si="21"/>
        <v>284</v>
      </c>
      <c r="AS42" s="8">
        <f t="shared" si="21"/>
        <v>299</v>
      </c>
      <c r="AT42" s="8">
        <f t="shared" si="21"/>
        <v>726</v>
      </c>
      <c r="AU42" s="8">
        <f t="shared" si="21"/>
        <v>258</v>
      </c>
      <c r="AV42" s="8">
        <f t="shared" si="21"/>
        <v>367</v>
      </c>
      <c r="AW42" s="8">
        <f t="shared" si="21"/>
        <v>516</v>
      </c>
      <c r="AX42" s="8">
        <f t="shared" si="21"/>
        <v>419</v>
      </c>
      <c r="AY42" s="8">
        <f t="shared" si="21"/>
        <v>268</v>
      </c>
      <c r="AZ42" s="8">
        <f t="shared" si="21"/>
        <v>183</v>
      </c>
      <c r="BA42" s="8">
        <f t="shared" si="21"/>
        <v>129</v>
      </c>
      <c r="BB42" s="8">
        <f t="shared" si="21"/>
        <v>268</v>
      </c>
      <c r="BC42" s="8">
        <f t="shared" si="21"/>
        <v>367</v>
      </c>
      <c r="BD42" s="8">
        <f t="shared" si="21"/>
        <v>129</v>
      </c>
      <c r="BE42" s="8">
        <f t="shared" si="21"/>
        <v>387</v>
      </c>
      <c r="BF42" s="8">
        <f t="shared" si="21"/>
        <v>944</v>
      </c>
      <c r="BG42" s="8">
        <f t="shared" si="21"/>
        <v>387</v>
      </c>
      <c r="BH42" s="8">
        <f t="shared" si="21"/>
        <v>314</v>
      </c>
      <c r="BI42" s="8">
        <f t="shared" si="21"/>
        <v>3087</v>
      </c>
    </row>
    <row r="43" spans="1:61" s="5" customFormat="1" x14ac:dyDescent="0.3">
      <c r="A43" s="34" t="s">
        <v>39</v>
      </c>
      <c r="B43" s="27">
        <f>SUM(B40:B42)</f>
        <v>3.44E-2</v>
      </c>
      <c r="C43" s="9">
        <f>TRUNC(SUM(C40:C42))</f>
        <v>387</v>
      </c>
      <c r="D43" s="9">
        <f t="shared" ref="D43:BI43" si="22">TRUNC(SUM(D40:D42))</f>
        <v>367</v>
      </c>
      <c r="E43" s="9">
        <f t="shared" si="22"/>
        <v>404</v>
      </c>
      <c r="F43" s="9">
        <f t="shared" si="22"/>
        <v>590</v>
      </c>
      <c r="G43" s="9">
        <f t="shared" si="22"/>
        <v>350</v>
      </c>
      <c r="H43" s="9">
        <f t="shared" si="22"/>
        <v>225</v>
      </c>
      <c r="I43" s="9">
        <f t="shared" si="22"/>
        <v>708</v>
      </c>
      <c r="J43" s="9">
        <f t="shared" si="22"/>
        <v>885</v>
      </c>
      <c r="K43" s="9">
        <f t="shared" si="22"/>
        <v>680</v>
      </c>
      <c r="L43" s="9">
        <f t="shared" si="22"/>
        <v>1239</v>
      </c>
      <c r="M43" s="9">
        <f t="shared" si="22"/>
        <v>509</v>
      </c>
      <c r="N43" s="9">
        <f t="shared" si="22"/>
        <v>358</v>
      </c>
      <c r="O43" s="9">
        <f t="shared" si="22"/>
        <v>247</v>
      </c>
      <c r="P43" s="9">
        <f t="shared" si="22"/>
        <v>301</v>
      </c>
      <c r="Q43" s="9">
        <f t="shared" si="22"/>
        <v>424</v>
      </c>
      <c r="R43" s="9">
        <f t="shared" si="22"/>
        <v>552</v>
      </c>
      <c r="S43" s="9">
        <f t="shared" si="22"/>
        <v>413</v>
      </c>
      <c r="T43" s="9">
        <f t="shared" si="22"/>
        <v>1254</v>
      </c>
      <c r="U43" s="9">
        <f t="shared" si="22"/>
        <v>730</v>
      </c>
      <c r="V43" s="9">
        <f t="shared" si="22"/>
        <v>627</v>
      </c>
      <c r="W43" s="9">
        <f t="shared" si="22"/>
        <v>509</v>
      </c>
      <c r="X43" s="9">
        <f t="shared" si="22"/>
        <v>1029</v>
      </c>
      <c r="Y43" s="9">
        <f t="shared" si="22"/>
        <v>717</v>
      </c>
      <c r="Z43" s="9">
        <f t="shared" si="22"/>
        <v>85</v>
      </c>
      <c r="AA43" s="9">
        <f t="shared" si="22"/>
        <v>791</v>
      </c>
      <c r="AB43" s="9">
        <f t="shared" si="22"/>
        <v>676</v>
      </c>
      <c r="AC43" s="9">
        <f t="shared" si="22"/>
        <v>239</v>
      </c>
      <c r="AD43" s="9">
        <f t="shared" si="22"/>
        <v>85</v>
      </c>
      <c r="AE43" s="9">
        <f t="shared" si="22"/>
        <v>700</v>
      </c>
      <c r="AF43" s="9">
        <f t="shared" si="22"/>
        <v>955</v>
      </c>
      <c r="AG43" s="9">
        <f t="shared" si="22"/>
        <v>1019</v>
      </c>
      <c r="AH43" s="9">
        <f t="shared" si="22"/>
        <v>303</v>
      </c>
      <c r="AI43" s="9">
        <f t="shared" si="22"/>
        <v>273</v>
      </c>
      <c r="AJ43" s="9">
        <f t="shared" si="22"/>
        <v>218</v>
      </c>
      <c r="AK43" s="9">
        <f t="shared" si="22"/>
        <v>717</v>
      </c>
      <c r="AL43" s="9">
        <f t="shared" si="22"/>
        <v>741</v>
      </c>
      <c r="AM43" s="9">
        <f t="shared" si="22"/>
        <v>602</v>
      </c>
      <c r="AN43" s="9">
        <f t="shared" si="22"/>
        <v>239</v>
      </c>
      <c r="AO43" s="9">
        <f t="shared" si="22"/>
        <v>197</v>
      </c>
      <c r="AP43" s="9">
        <f t="shared" si="22"/>
        <v>586</v>
      </c>
      <c r="AQ43" s="9">
        <f t="shared" si="22"/>
        <v>421</v>
      </c>
      <c r="AR43" s="9">
        <f t="shared" si="22"/>
        <v>284</v>
      </c>
      <c r="AS43" s="9">
        <f t="shared" si="22"/>
        <v>299</v>
      </c>
      <c r="AT43" s="9">
        <f t="shared" si="22"/>
        <v>726</v>
      </c>
      <c r="AU43" s="9">
        <f t="shared" si="22"/>
        <v>258</v>
      </c>
      <c r="AV43" s="9">
        <f t="shared" si="22"/>
        <v>367</v>
      </c>
      <c r="AW43" s="9">
        <f t="shared" si="22"/>
        <v>516</v>
      </c>
      <c r="AX43" s="9">
        <f t="shared" si="22"/>
        <v>419</v>
      </c>
      <c r="AY43" s="9">
        <f t="shared" si="22"/>
        <v>268</v>
      </c>
      <c r="AZ43" s="9">
        <f t="shared" si="22"/>
        <v>183</v>
      </c>
      <c r="BA43" s="9">
        <f t="shared" si="22"/>
        <v>129</v>
      </c>
      <c r="BB43" s="9">
        <f t="shared" si="22"/>
        <v>268</v>
      </c>
      <c r="BC43" s="9">
        <f t="shared" si="22"/>
        <v>367</v>
      </c>
      <c r="BD43" s="9">
        <f t="shared" si="22"/>
        <v>129</v>
      </c>
      <c r="BE43" s="9">
        <f t="shared" si="22"/>
        <v>387</v>
      </c>
      <c r="BF43" s="9">
        <f t="shared" si="22"/>
        <v>944</v>
      </c>
      <c r="BG43" s="9">
        <f t="shared" si="22"/>
        <v>387</v>
      </c>
      <c r="BH43" s="9">
        <f t="shared" si="22"/>
        <v>314</v>
      </c>
      <c r="BI43" s="9">
        <f t="shared" si="22"/>
        <v>3087</v>
      </c>
    </row>
    <row r="44" spans="1:61" s="5" customFormat="1" x14ac:dyDescent="0.3">
      <c r="A44" s="35" t="s">
        <v>40</v>
      </c>
      <c r="B44" s="30" t="s">
        <v>7</v>
      </c>
      <c r="C44" s="31" t="s">
        <v>16</v>
      </c>
      <c r="D44" s="31" t="s">
        <v>16</v>
      </c>
      <c r="E44" s="31" t="s">
        <v>16</v>
      </c>
      <c r="F44" s="31" t="s">
        <v>16</v>
      </c>
      <c r="G44" s="31" t="s">
        <v>16</v>
      </c>
      <c r="H44" s="31" t="s">
        <v>16</v>
      </c>
      <c r="I44" s="31" t="s">
        <v>16</v>
      </c>
      <c r="J44" s="31" t="s">
        <v>16</v>
      </c>
      <c r="K44" s="31" t="s">
        <v>16</v>
      </c>
      <c r="L44" s="31" t="s">
        <v>16</v>
      </c>
      <c r="M44" s="31" t="s">
        <v>16</v>
      </c>
      <c r="N44" s="31" t="s">
        <v>16</v>
      </c>
      <c r="O44" s="31" t="s">
        <v>16</v>
      </c>
      <c r="P44" s="31" t="s">
        <v>16</v>
      </c>
      <c r="Q44" s="31" t="s">
        <v>16</v>
      </c>
      <c r="R44" s="31" t="s">
        <v>16</v>
      </c>
      <c r="S44" s="31" t="s">
        <v>16</v>
      </c>
      <c r="T44" s="31" t="s">
        <v>16</v>
      </c>
      <c r="U44" s="31" t="s">
        <v>16</v>
      </c>
      <c r="V44" s="31" t="s">
        <v>16</v>
      </c>
      <c r="W44" s="31" t="s">
        <v>16</v>
      </c>
      <c r="X44" s="31" t="s">
        <v>16</v>
      </c>
      <c r="Y44" s="31" t="s">
        <v>16</v>
      </c>
      <c r="Z44" s="31" t="s">
        <v>16</v>
      </c>
      <c r="AA44" s="31" t="s">
        <v>16</v>
      </c>
      <c r="AB44" s="31" t="s">
        <v>16</v>
      </c>
      <c r="AC44" s="31" t="s">
        <v>16</v>
      </c>
      <c r="AD44" s="31" t="s">
        <v>16</v>
      </c>
      <c r="AE44" s="31" t="s">
        <v>16</v>
      </c>
      <c r="AF44" s="31" t="s">
        <v>16</v>
      </c>
      <c r="AG44" s="31" t="s">
        <v>16</v>
      </c>
      <c r="AH44" s="31" t="s">
        <v>16</v>
      </c>
      <c r="AI44" s="31" t="s">
        <v>16</v>
      </c>
      <c r="AJ44" s="31" t="s">
        <v>16</v>
      </c>
      <c r="AK44" s="31" t="s">
        <v>16</v>
      </c>
      <c r="AL44" s="31" t="s">
        <v>16</v>
      </c>
      <c r="AM44" s="31" t="s">
        <v>16</v>
      </c>
      <c r="AN44" s="31" t="s">
        <v>16</v>
      </c>
      <c r="AO44" s="31" t="s">
        <v>16</v>
      </c>
      <c r="AP44" s="31" t="s">
        <v>16</v>
      </c>
      <c r="AQ44" s="31" t="s">
        <v>16</v>
      </c>
      <c r="AR44" s="31" t="s">
        <v>16</v>
      </c>
      <c r="AS44" s="31" t="s">
        <v>16</v>
      </c>
      <c r="AT44" s="31" t="s">
        <v>16</v>
      </c>
      <c r="AU44" s="31" t="s">
        <v>16</v>
      </c>
      <c r="AV44" s="31" t="s">
        <v>16</v>
      </c>
      <c r="AW44" s="31" t="s">
        <v>16</v>
      </c>
      <c r="AX44" s="31" t="s">
        <v>16</v>
      </c>
      <c r="AY44" s="31" t="s">
        <v>16</v>
      </c>
      <c r="AZ44" s="31" t="s">
        <v>16</v>
      </c>
      <c r="BA44" s="31" t="s">
        <v>16</v>
      </c>
      <c r="BB44" s="31" t="s">
        <v>16</v>
      </c>
      <c r="BC44" s="31" t="s">
        <v>16</v>
      </c>
      <c r="BD44" s="31" t="s">
        <v>16</v>
      </c>
      <c r="BE44" s="31" t="s">
        <v>16</v>
      </c>
      <c r="BF44" s="31" t="s">
        <v>16</v>
      </c>
      <c r="BG44" s="31" t="s">
        <v>16</v>
      </c>
      <c r="BH44" s="31" t="s">
        <v>16</v>
      </c>
      <c r="BI44" s="31" t="s">
        <v>16</v>
      </c>
    </row>
    <row r="45" spans="1:61" s="5" customFormat="1" ht="27.6" x14ac:dyDescent="0.3">
      <c r="A45" s="33" t="s">
        <v>41</v>
      </c>
      <c r="B45" s="37">
        <v>3.3399999999999999E-2</v>
      </c>
      <c r="C45" s="8">
        <f>TRUNC($B45*C$17)</f>
        <v>375</v>
      </c>
      <c r="D45" s="8">
        <f t="shared" ref="D45:AX46" si="23">TRUNC($B45*D$17)</f>
        <v>356</v>
      </c>
      <c r="E45" s="8">
        <f t="shared" si="23"/>
        <v>392</v>
      </c>
      <c r="F45" s="8">
        <f t="shared" si="23"/>
        <v>573</v>
      </c>
      <c r="G45" s="8">
        <f t="shared" si="23"/>
        <v>340</v>
      </c>
      <c r="H45" s="8">
        <f t="shared" si="23"/>
        <v>218</v>
      </c>
      <c r="I45" s="8">
        <f t="shared" si="23"/>
        <v>687</v>
      </c>
      <c r="J45" s="8">
        <f t="shared" si="23"/>
        <v>859</v>
      </c>
      <c r="K45" s="8">
        <f t="shared" si="23"/>
        <v>660</v>
      </c>
      <c r="L45" s="8">
        <f t="shared" si="23"/>
        <v>1203</v>
      </c>
      <c r="M45" s="8">
        <f t="shared" si="23"/>
        <v>494</v>
      </c>
      <c r="N45" s="8">
        <f t="shared" si="23"/>
        <v>348</v>
      </c>
      <c r="O45" s="8">
        <f t="shared" si="23"/>
        <v>239</v>
      </c>
      <c r="P45" s="8">
        <f t="shared" si="23"/>
        <v>292</v>
      </c>
      <c r="Q45" s="8">
        <f t="shared" si="23"/>
        <v>411</v>
      </c>
      <c r="R45" s="8">
        <f t="shared" si="23"/>
        <v>536</v>
      </c>
      <c r="S45" s="8">
        <f t="shared" si="23"/>
        <v>401</v>
      </c>
      <c r="T45" s="8">
        <f t="shared" si="23"/>
        <v>1217</v>
      </c>
      <c r="U45" s="8">
        <f t="shared" si="23"/>
        <v>709</v>
      </c>
      <c r="V45" s="8">
        <f t="shared" si="23"/>
        <v>608</v>
      </c>
      <c r="W45" s="8">
        <f t="shared" si="23"/>
        <v>494</v>
      </c>
      <c r="X45" s="8">
        <f t="shared" si="23"/>
        <v>999</v>
      </c>
      <c r="Y45" s="8">
        <f t="shared" si="23"/>
        <v>696</v>
      </c>
      <c r="Z45" s="8">
        <f t="shared" si="23"/>
        <v>83</v>
      </c>
      <c r="AA45" s="8">
        <f t="shared" si="23"/>
        <v>768</v>
      </c>
      <c r="AB45" s="8">
        <f t="shared" si="23"/>
        <v>656</v>
      </c>
      <c r="AC45" s="8">
        <f t="shared" si="23"/>
        <v>232</v>
      </c>
      <c r="AD45" s="8">
        <f t="shared" si="23"/>
        <v>83</v>
      </c>
      <c r="AE45" s="8">
        <f t="shared" si="23"/>
        <v>680</v>
      </c>
      <c r="AF45" s="8">
        <f t="shared" si="23"/>
        <v>927</v>
      </c>
      <c r="AG45" s="8">
        <f t="shared" si="23"/>
        <v>989</v>
      </c>
      <c r="AH45" s="8">
        <f t="shared" si="23"/>
        <v>295</v>
      </c>
      <c r="AI45" s="8">
        <f t="shared" si="23"/>
        <v>265</v>
      </c>
      <c r="AJ45" s="8">
        <f t="shared" si="23"/>
        <v>212</v>
      </c>
      <c r="AK45" s="8">
        <f t="shared" si="23"/>
        <v>696</v>
      </c>
      <c r="AL45" s="8">
        <f t="shared" si="23"/>
        <v>720</v>
      </c>
      <c r="AM45" s="8">
        <f t="shared" si="23"/>
        <v>584</v>
      </c>
      <c r="AN45" s="8">
        <f t="shared" si="23"/>
        <v>232</v>
      </c>
      <c r="AO45" s="8">
        <f t="shared" si="23"/>
        <v>192</v>
      </c>
      <c r="AP45" s="8">
        <f t="shared" si="23"/>
        <v>569</v>
      </c>
      <c r="AQ45" s="8">
        <f t="shared" si="23"/>
        <v>409</v>
      </c>
      <c r="AR45" s="8">
        <f t="shared" si="23"/>
        <v>276</v>
      </c>
      <c r="AS45" s="8">
        <f t="shared" si="23"/>
        <v>290</v>
      </c>
      <c r="AT45" s="8">
        <f t="shared" si="23"/>
        <v>705</v>
      </c>
      <c r="AU45" s="8">
        <f t="shared" si="23"/>
        <v>250</v>
      </c>
      <c r="AV45" s="8">
        <f t="shared" si="23"/>
        <v>356</v>
      </c>
      <c r="AW45" s="8">
        <f t="shared" si="23"/>
        <v>501</v>
      </c>
      <c r="AX45" s="8">
        <f t="shared" si="23"/>
        <v>407</v>
      </c>
      <c r="AY45" s="8">
        <f t="shared" ref="AX45:BI46" si="24">TRUNC($B45*AY$17)</f>
        <v>260</v>
      </c>
      <c r="AZ45" s="8">
        <f t="shared" si="24"/>
        <v>178</v>
      </c>
      <c r="BA45" s="8">
        <f t="shared" si="24"/>
        <v>125</v>
      </c>
      <c r="BB45" s="8">
        <f t="shared" si="24"/>
        <v>260</v>
      </c>
      <c r="BC45" s="8">
        <f t="shared" si="24"/>
        <v>356</v>
      </c>
      <c r="BD45" s="8">
        <f t="shared" si="24"/>
        <v>125</v>
      </c>
      <c r="BE45" s="8">
        <f t="shared" si="24"/>
        <v>375</v>
      </c>
      <c r="BF45" s="8">
        <f t="shared" si="24"/>
        <v>916</v>
      </c>
      <c r="BG45" s="8">
        <f t="shared" si="24"/>
        <v>375</v>
      </c>
      <c r="BH45" s="8">
        <f t="shared" si="24"/>
        <v>305</v>
      </c>
      <c r="BI45" s="8">
        <f t="shared" si="24"/>
        <v>2998</v>
      </c>
    </row>
    <row r="46" spans="1:61" s="5" customFormat="1" x14ac:dyDescent="0.3">
      <c r="A46" s="34" t="s">
        <v>42</v>
      </c>
      <c r="B46" s="27">
        <f t="shared" ref="B46" si="25">B45</f>
        <v>3.3399999999999999E-2</v>
      </c>
      <c r="C46" s="8">
        <f>TRUNC($B46*C$17)</f>
        <v>375</v>
      </c>
      <c r="D46" s="8">
        <f t="shared" si="23"/>
        <v>356</v>
      </c>
      <c r="E46" s="8">
        <f t="shared" si="23"/>
        <v>392</v>
      </c>
      <c r="F46" s="8">
        <f t="shared" si="23"/>
        <v>573</v>
      </c>
      <c r="G46" s="8">
        <f t="shared" si="23"/>
        <v>340</v>
      </c>
      <c r="H46" s="8">
        <f t="shared" si="23"/>
        <v>218</v>
      </c>
      <c r="I46" s="8">
        <f t="shared" si="23"/>
        <v>687</v>
      </c>
      <c r="J46" s="8">
        <f t="shared" si="23"/>
        <v>859</v>
      </c>
      <c r="K46" s="8">
        <f t="shared" si="23"/>
        <v>660</v>
      </c>
      <c r="L46" s="8">
        <f t="shared" si="23"/>
        <v>1203</v>
      </c>
      <c r="M46" s="8">
        <f t="shared" si="23"/>
        <v>494</v>
      </c>
      <c r="N46" s="8">
        <f t="shared" si="23"/>
        <v>348</v>
      </c>
      <c r="O46" s="8">
        <f t="shared" si="23"/>
        <v>239</v>
      </c>
      <c r="P46" s="8">
        <f t="shared" si="23"/>
        <v>292</v>
      </c>
      <c r="Q46" s="8">
        <f t="shared" si="23"/>
        <v>411</v>
      </c>
      <c r="R46" s="8">
        <f t="shared" si="23"/>
        <v>536</v>
      </c>
      <c r="S46" s="8">
        <f t="shared" si="23"/>
        <v>401</v>
      </c>
      <c r="T46" s="8">
        <f t="shared" si="23"/>
        <v>1217</v>
      </c>
      <c r="U46" s="8">
        <f t="shared" si="23"/>
        <v>709</v>
      </c>
      <c r="V46" s="8">
        <f t="shared" si="23"/>
        <v>608</v>
      </c>
      <c r="W46" s="8">
        <f t="shared" si="23"/>
        <v>494</v>
      </c>
      <c r="X46" s="8">
        <f t="shared" si="23"/>
        <v>999</v>
      </c>
      <c r="Y46" s="8">
        <f t="shared" si="23"/>
        <v>696</v>
      </c>
      <c r="Z46" s="8">
        <f t="shared" si="23"/>
        <v>83</v>
      </c>
      <c r="AA46" s="8">
        <f t="shared" si="23"/>
        <v>768</v>
      </c>
      <c r="AB46" s="8">
        <f t="shared" si="23"/>
        <v>656</v>
      </c>
      <c r="AC46" s="8">
        <f t="shared" si="23"/>
        <v>232</v>
      </c>
      <c r="AD46" s="8">
        <f t="shared" si="23"/>
        <v>83</v>
      </c>
      <c r="AE46" s="8">
        <f t="shared" si="23"/>
        <v>680</v>
      </c>
      <c r="AF46" s="8">
        <f t="shared" si="23"/>
        <v>927</v>
      </c>
      <c r="AG46" s="8">
        <f t="shared" si="23"/>
        <v>989</v>
      </c>
      <c r="AH46" s="8">
        <f t="shared" si="23"/>
        <v>295</v>
      </c>
      <c r="AI46" s="8">
        <f t="shared" si="23"/>
        <v>265</v>
      </c>
      <c r="AJ46" s="8">
        <f t="shared" si="23"/>
        <v>212</v>
      </c>
      <c r="AK46" s="8">
        <f t="shared" si="23"/>
        <v>696</v>
      </c>
      <c r="AL46" s="8">
        <f t="shared" si="23"/>
        <v>720</v>
      </c>
      <c r="AM46" s="8">
        <f t="shared" si="23"/>
        <v>584</v>
      </c>
      <c r="AN46" s="8">
        <f t="shared" si="23"/>
        <v>232</v>
      </c>
      <c r="AO46" s="8">
        <f t="shared" si="23"/>
        <v>192</v>
      </c>
      <c r="AP46" s="8">
        <f t="shared" si="23"/>
        <v>569</v>
      </c>
      <c r="AQ46" s="8">
        <f t="shared" si="23"/>
        <v>409</v>
      </c>
      <c r="AR46" s="8">
        <f t="shared" si="23"/>
        <v>276</v>
      </c>
      <c r="AS46" s="8">
        <f t="shared" si="23"/>
        <v>290</v>
      </c>
      <c r="AT46" s="8">
        <f t="shared" si="23"/>
        <v>705</v>
      </c>
      <c r="AU46" s="8">
        <f t="shared" si="23"/>
        <v>250</v>
      </c>
      <c r="AV46" s="8">
        <f t="shared" si="23"/>
        <v>356</v>
      </c>
      <c r="AW46" s="8">
        <f t="shared" si="23"/>
        <v>501</v>
      </c>
      <c r="AX46" s="8">
        <f t="shared" si="24"/>
        <v>407</v>
      </c>
      <c r="AY46" s="8">
        <f t="shared" si="24"/>
        <v>260</v>
      </c>
      <c r="AZ46" s="8">
        <f t="shared" si="24"/>
        <v>178</v>
      </c>
      <c r="BA46" s="8">
        <f t="shared" si="24"/>
        <v>125</v>
      </c>
      <c r="BB46" s="8">
        <f t="shared" si="24"/>
        <v>260</v>
      </c>
      <c r="BC46" s="8">
        <f t="shared" si="24"/>
        <v>356</v>
      </c>
      <c r="BD46" s="8">
        <f t="shared" si="24"/>
        <v>125</v>
      </c>
      <c r="BE46" s="8">
        <f t="shared" si="24"/>
        <v>375</v>
      </c>
      <c r="BF46" s="8">
        <f t="shared" si="24"/>
        <v>916</v>
      </c>
      <c r="BG46" s="8">
        <f t="shared" si="24"/>
        <v>375</v>
      </c>
      <c r="BH46" s="8">
        <f t="shared" si="24"/>
        <v>305</v>
      </c>
      <c r="BI46" s="8">
        <f t="shared" si="24"/>
        <v>2998</v>
      </c>
    </row>
    <row r="47" spans="1:61" s="5" customFormat="1" x14ac:dyDescent="0.3">
      <c r="A47" s="34" t="s">
        <v>43</v>
      </c>
      <c r="B47" s="27">
        <f t="shared" ref="B47" si="26">B46+B43+B38+B29</f>
        <v>0.43927000000000005</v>
      </c>
      <c r="C47" s="9">
        <f>TRUNC(C46+C43+C38+C29)</f>
        <v>4935</v>
      </c>
      <c r="D47" s="9">
        <f t="shared" ref="D47:BI47" si="27">TRUNC(D46+D43+D38+D29)</f>
        <v>4686</v>
      </c>
      <c r="E47" s="9">
        <f t="shared" si="27"/>
        <v>5155</v>
      </c>
      <c r="F47" s="9">
        <f t="shared" si="27"/>
        <v>7531</v>
      </c>
      <c r="G47" s="9">
        <f t="shared" si="27"/>
        <v>4465</v>
      </c>
      <c r="H47" s="9">
        <f t="shared" si="27"/>
        <v>2871</v>
      </c>
      <c r="I47" s="9">
        <f t="shared" si="27"/>
        <v>9036</v>
      </c>
      <c r="J47" s="9">
        <f t="shared" si="27"/>
        <v>11300</v>
      </c>
      <c r="K47" s="9">
        <f t="shared" si="27"/>
        <v>8683</v>
      </c>
      <c r="L47" s="9">
        <f t="shared" si="27"/>
        <v>15820</v>
      </c>
      <c r="M47" s="9">
        <f t="shared" si="27"/>
        <v>6496</v>
      </c>
      <c r="N47" s="9">
        <f t="shared" si="27"/>
        <v>4572</v>
      </c>
      <c r="O47" s="9">
        <f t="shared" si="27"/>
        <v>3148</v>
      </c>
      <c r="P47" s="9">
        <f t="shared" si="27"/>
        <v>3838</v>
      </c>
      <c r="Q47" s="9">
        <f t="shared" si="27"/>
        <v>5408</v>
      </c>
      <c r="R47" s="9">
        <f t="shared" si="27"/>
        <v>7051</v>
      </c>
      <c r="S47" s="9">
        <f t="shared" si="27"/>
        <v>5270</v>
      </c>
      <c r="T47" s="9">
        <f t="shared" si="27"/>
        <v>16009</v>
      </c>
      <c r="U47" s="9">
        <f t="shared" si="27"/>
        <v>9320</v>
      </c>
      <c r="V47" s="9">
        <f t="shared" si="27"/>
        <v>8001</v>
      </c>
      <c r="W47" s="9">
        <f t="shared" si="27"/>
        <v>6496</v>
      </c>
      <c r="X47" s="9">
        <f t="shared" si="27"/>
        <v>13133</v>
      </c>
      <c r="Y47" s="9">
        <f t="shared" si="27"/>
        <v>9153</v>
      </c>
      <c r="Z47" s="9">
        <f t="shared" si="27"/>
        <v>1086</v>
      </c>
      <c r="AA47" s="9">
        <f t="shared" si="27"/>
        <v>10101</v>
      </c>
      <c r="AB47" s="9">
        <f t="shared" si="27"/>
        <v>8626</v>
      </c>
      <c r="AC47" s="9">
        <f t="shared" si="27"/>
        <v>3047</v>
      </c>
      <c r="AD47" s="9">
        <f t="shared" si="27"/>
        <v>1086</v>
      </c>
      <c r="AE47" s="9">
        <f t="shared" si="27"/>
        <v>8940</v>
      </c>
      <c r="AF47" s="9">
        <f t="shared" si="27"/>
        <v>12191</v>
      </c>
      <c r="AG47" s="9">
        <f t="shared" si="27"/>
        <v>13006</v>
      </c>
      <c r="AH47" s="9">
        <f t="shared" si="27"/>
        <v>3873</v>
      </c>
      <c r="AI47" s="9">
        <f t="shared" si="27"/>
        <v>3485</v>
      </c>
      <c r="AJ47" s="9">
        <f t="shared" si="27"/>
        <v>2785</v>
      </c>
      <c r="AK47" s="9">
        <f t="shared" si="27"/>
        <v>9153</v>
      </c>
      <c r="AL47" s="9">
        <f t="shared" si="27"/>
        <v>9462</v>
      </c>
      <c r="AM47" s="9">
        <f t="shared" si="27"/>
        <v>7685</v>
      </c>
      <c r="AN47" s="9">
        <f t="shared" si="27"/>
        <v>3052</v>
      </c>
      <c r="AO47" s="9">
        <f t="shared" si="27"/>
        <v>2518</v>
      </c>
      <c r="AP47" s="9">
        <f t="shared" si="27"/>
        <v>7483</v>
      </c>
      <c r="AQ47" s="9">
        <f t="shared" si="27"/>
        <v>5378</v>
      </c>
      <c r="AR47" s="9">
        <f t="shared" si="27"/>
        <v>3626</v>
      </c>
      <c r="AS47" s="9">
        <f t="shared" si="27"/>
        <v>3814</v>
      </c>
      <c r="AT47" s="9">
        <f t="shared" si="27"/>
        <v>9272</v>
      </c>
      <c r="AU47" s="9">
        <f t="shared" si="27"/>
        <v>3290</v>
      </c>
      <c r="AV47" s="9">
        <f t="shared" si="27"/>
        <v>4686</v>
      </c>
      <c r="AW47" s="9">
        <f t="shared" si="27"/>
        <v>6589</v>
      </c>
      <c r="AX47" s="9">
        <f t="shared" si="27"/>
        <v>5347</v>
      </c>
      <c r="AY47" s="9">
        <f t="shared" si="27"/>
        <v>3422</v>
      </c>
      <c r="AZ47" s="9">
        <f t="shared" si="27"/>
        <v>2339</v>
      </c>
      <c r="BA47" s="9">
        <f t="shared" si="27"/>
        <v>1641</v>
      </c>
      <c r="BB47" s="9">
        <f t="shared" si="27"/>
        <v>3422</v>
      </c>
      <c r="BC47" s="9">
        <f t="shared" si="27"/>
        <v>4686</v>
      </c>
      <c r="BD47" s="9">
        <f t="shared" si="27"/>
        <v>1641</v>
      </c>
      <c r="BE47" s="9">
        <f t="shared" si="27"/>
        <v>4935</v>
      </c>
      <c r="BF47" s="9">
        <f t="shared" si="27"/>
        <v>12046</v>
      </c>
      <c r="BG47" s="9">
        <f t="shared" si="27"/>
        <v>4935</v>
      </c>
      <c r="BH47" s="9">
        <f t="shared" si="27"/>
        <v>4010</v>
      </c>
      <c r="BI47" s="9">
        <f t="shared" si="27"/>
        <v>39424</v>
      </c>
    </row>
    <row r="48" spans="1:61" s="5" customFormat="1" ht="27.6" x14ac:dyDescent="0.3">
      <c r="A48" s="26" t="s">
        <v>44</v>
      </c>
      <c r="B48" s="26"/>
      <c r="C48" s="9">
        <f>TRUNC(C47+C17)</f>
        <v>16189</v>
      </c>
      <c r="D48" s="9">
        <f t="shared" ref="D48:BI48" si="28">TRUNC(D47+D17)</f>
        <v>15371</v>
      </c>
      <c r="E48" s="9">
        <f t="shared" si="28"/>
        <v>16910</v>
      </c>
      <c r="F48" s="9">
        <f t="shared" si="28"/>
        <v>24690</v>
      </c>
      <c r="G48" s="9">
        <f t="shared" si="28"/>
        <v>14647</v>
      </c>
      <c r="H48" s="9">
        <f t="shared" si="28"/>
        <v>9422</v>
      </c>
      <c r="I48" s="9">
        <f t="shared" si="28"/>
        <v>29627</v>
      </c>
      <c r="J48" s="9">
        <f t="shared" si="28"/>
        <v>37039</v>
      </c>
      <c r="K48" s="9">
        <f t="shared" si="28"/>
        <v>28469</v>
      </c>
      <c r="L48" s="9">
        <f t="shared" si="28"/>
        <v>51855</v>
      </c>
      <c r="M48" s="9">
        <f t="shared" si="28"/>
        <v>21296</v>
      </c>
      <c r="N48" s="9">
        <f t="shared" si="28"/>
        <v>15001</v>
      </c>
      <c r="O48" s="9">
        <f t="shared" si="28"/>
        <v>10333</v>
      </c>
      <c r="P48" s="9">
        <f t="shared" si="28"/>
        <v>12591</v>
      </c>
      <c r="Q48" s="9">
        <f t="shared" si="28"/>
        <v>17741</v>
      </c>
      <c r="R48" s="9">
        <f t="shared" si="28"/>
        <v>23120</v>
      </c>
      <c r="S48" s="9">
        <f t="shared" si="28"/>
        <v>17281</v>
      </c>
      <c r="T48" s="9">
        <f t="shared" si="28"/>
        <v>52473</v>
      </c>
      <c r="U48" s="9">
        <f t="shared" si="28"/>
        <v>30554</v>
      </c>
      <c r="V48" s="9">
        <f t="shared" si="28"/>
        <v>26232</v>
      </c>
      <c r="W48" s="9">
        <f t="shared" si="28"/>
        <v>21296</v>
      </c>
      <c r="X48" s="9">
        <f t="shared" si="28"/>
        <v>43051</v>
      </c>
      <c r="Y48" s="9">
        <f t="shared" si="28"/>
        <v>30009</v>
      </c>
      <c r="Z48" s="9">
        <f t="shared" si="28"/>
        <v>3581</v>
      </c>
      <c r="AA48" s="9">
        <f t="shared" si="28"/>
        <v>33112</v>
      </c>
      <c r="AB48" s="9">
        <f t="shared" si="28"/>
        <v>28283</v>
      </c>
      <c r="AC48" s="9">
        <f t="shared" si="28"/>
        <v>9998</v>
      </c>
      <c r="AD48" s="9">
        <f t="shared" si="28"/>
        <v>3581</v>
      </c>
      <c r="AE48" s="9">
        <f t="shared" si="28"/>
        <v>29307</v>
      </c>
      <c r="AF48" s="9">
        <f t="shared" si="28"/>
        <v>39965</v>
      </c>
      <c r="AG48" s="9">
        <f t="shared" si="28"/>
        <v>42631</v>
      </c>
      <c r="AH48" s="9">
        <f t="shared" si="28"/>
        <v>12710</v>
      </c>
      <c r="AI48" s="9">
        <f t="shared" si="28"/>
        <v>11439</v>
      </c>
      <c r="AJ48" s="9">
        <f t="shared" si="28"/>
        <v>9146</v>
      </c>
      <c r="AK48" s="9">
        <f t="shared" si="28"/>
        <v>30013</v>
      </c>
      <c r="AL48" s="9">
        <f t="shared" si="28"/>
        <v>31020</v>
      </c>
      <c r="AM48" s="9">
        <f t="shared" si="28"/>
        <v>25194</v>
      </c>
      <c r="AN48" s="9">
        <f t="shared" si="28"/>
        <v>10024</v>
      </c>
      <c r="AO48" s="9">
        <f t="shared" si="28"/>
        <v>8268</v>
      </c>
      <c r="AP48" s="9">
        <f t="shared" si="28"/>
        <v>24536</v>
      </c>
      <c r="AQ48" s="9">
        <f t="shared" si="28"/>
        <v>17644</v>
      </c>
      <c r="AR48" s="9">
        <f t="shared" si="28"/>
        <v>11898</v>
      </c>
      <c r="AS48" s="9">
        <f t="shared" si="28"/>
        <v>12515</v>
      </c>
      <c r="AT48" s="9">
        <f t="shared" si="28"/>
        <v>30400</v>
      </c>
      <c r="AU48" s="9">
        <f t="shared" si="28"/>
        <v>10792</v>
      </c>
      <c r="AV48" s="9">
        <f t="shared" si="28"/>
        <v>15371</v>
      </c>
      <c r="AW48" s="9">
        <f t="shared" si="28"/>
        <v>21596</v>
      </c>
      <c r="AX48" s="9">
        <f t="shared" si="28"/>
        <v>17542</v>
      </c>
      <c r="AY48" s="9">
        <f t="shared" si="28"/>
        <v>11232</v>
      </c>
      <c r="AZ48" s="9">
        <f t="shared" si="28"/>
        <v>7681</v>
      </c>
      <c r="BA48" s="9">
        <f t="shared" si="28"/>
        <v>5391</v>
      </c>
      <c r="BB48" s="9">
        <f t="shared" si="28"/>
        <v>11232</v>
      </c>
      <c r="BC48" s="9">
        <f t="shared" si="28"/>
        <v>15371</v>
      </c>
      <c r="BD48" s="9">
        <f t="shared" si="28"/>
        <v>5391</v>
      </c>
      <c r="BE48" s="9">
        <f t="shared" si="28"/>
        <v>16189</v>
      </c>
      <c r="BF48" s="9">
        <f t="shared" si="28"/>
        <v>39488</v>
      </c>
      <c r="BG48" s="9">
        <f t="shared" si="28"/>
        <v>16189</v>
      </c>
      <c r="BH48" s="9">
        <f t="shared" si="28"/>
        <v>13156</v>
      </c>
      <c r="BI48" s="9">
        <f t="shared" si="28"/>
        <v>129187</v>
      </c>
    </row>
    <row r="49" spans="1:61" s="5" customFormat="1" x14ac:dyDescent="0.3">
      <c r="A49" s="35" t="s">
        <v>45</v>
      </c>
      <c r="B49" s="30" t="s">
        <v>7</v>
      </c>
      <c r="C49" s="31" t="s">
        <v>16</v>
      </c>
      <c r="D49" s="31" t="s">
        <v>16</v>
      </c>
      <c r="E49" s="31" t="s">
        <v>16</v>
      </c>
      <c r="F49" s="31" t="s">
        <v>16</v>
      </c>
      <c r="G49" s="31" t="s">
        <v>16</v>
      </c>
      <c r="H49" s="31" t="s">
        <v>16</v>
      </c>
      <c r="I49" s="31" t="s">
        <v>16</v>
      </c>
      <c r="J49" s="31" t="s">
        <v>16</v>
      </c>
      <c r="K49" s="31" t="s">
        <v>16</v>
      </c>
      <c r="L49" s="31" t="s">
        <v>16</v>
      </c>
      <c r="M49" s="31" t="s">
        <v>16</v>
      </c>
      <c r="N49" s="31" t="s">
        <v>16</v>
      </c>
      <c r="O49" s="31" t="s">
        <v>16</v>
      </c>
      <c r="P49" s="31" t="s">
        <v>16</v>
      </c>
      <c r="Q49" s="31" t="s">
        <v>16</v>
      </c>
      <c r="R49" s="31" t="s">
        <v>16</v>
      </c>
      <c r="S49" s="31" t="s">
        <v>16</v>
      </c>
      <c r="T49" s="31" t="s">
        <v>16</v>
      </c>
      <c r="U49" s="31" t="s">
        <v>16</v>
      </c>
      <c r="V49" s="31" t="s">
        <v>16</v>
      </c>
      <c r="W49" s="31" t="s">
        <v>16</v>
      </c>
      <c r="X49" s="31" t="s">
        <v>16</v>
      </c>
      <c r="Y49" s="31" t="s">
        <v>16</v>
      </c>
      <c r="Z49" s="31" t="s">
        <v>16</v>
      </c>
      <c r="AA49" s="31" t="s">
        <v>16</v>
      </c>
      <c r="AB49" s="31" t="s">
        <v>16</v>
      </c>
      <c r="AC49" s="31" t="s">
        <v>16</v>
      </c>
      <c r="AD49" s="31" t="s">
        <v>16</v>
      </c>
      <c r="AE49" s="31" t="s">
        <v>16</v>
      </c>
      <c r="AF49" s="31" t="s">
        <v>16</v>
      </c>
      <c r="AG49" s="31" t="s">
        <v>16</v>
      </c>
      <c r="AH49" s="31" t="s">
        <v>16</v>
      </c>
      <c r="AI49" s="31" t="s">
        <v>16</v>
      </c>
      <c r="AJ49" s="31" t="s">
        <v>16</v>
      </c>
      <c r="AK49" s="31" t="s">
        <v>16</v>
      </c>
      <c r="AL49" s="31" t="s">
        <v>16</v>
      </c>
      <c r="AM49" s="31" t="s">
        <v>16</v>
      </c>
      <c r="AN49" s="31" t="s">
        <v>16</v>
      </c>
      <c r="AO49" s="31" t="s">
        <v>16</v>
      </c>
      <c r="AP49" s="31" t="s">
        <v>16</v>
      </c>
      <c r="AQ49" s="31" t="s">
        <v>16</v>
      </c>
      <c r="AR49" s="31" t="s">
        <v>16</v>
      </c>
      <c r="AS49" s="31" t="s">
        <v>16</v>
      </c>
      <c r="AT49" s="31" t="s">
        <v>16</v>
      </c>
      <c r="AU49" s="31" t="s">
        <v>16</v>
      </c>
      <c r="AV49" s="31" t="s">
        <v>16</v>
      </c>
      <c r="AW49" s="31" t="s">
        <v>16</v>
      </c>
      <c r="AX49" s="31" t="s">
        <v>16</v>
      </c>
      <c r="AY49" s="31" t="s">
        <v>16</v>
      </c>
      <c r="AZ49" s="31" t="s">
        <v>16</v>
      </c>
      <c r="BA49" s="31" t="s">
        <v>16</v>
      </c>
      <c r="BB49" s="31" t="s">
        <v>16</v>
      </c>
      <c r="BC49" s="31" t="s">
        <v>16</v>
      </c>
      <c r="BD49" s="31" t="s">
        <v>16</v>
      </c>
      <c r="BE49" s="31" t="s">
        <v>16</v>
      </c>
      <c r="BF49" s="31" t="s">
        <v>16</v>
      </c>
      <c r="BG49" s="31" t="s">
        <v>16</v>
      </c>
      <c r="BH49" s="31" t="s">
        <v>16</v>
      </c>
      <c r="BI49" s="31" t="s">
        <v>16</v>
      </c>
    </row>
    <row r="50" spans="1:61" s="5" customFormat="1" x14ac:dyDescent="0.3">
      <c r="A50" s="38" t="s">
        <v>46</v>
      </c>
      <c r="B50" s="25"/>
      <c r="C50" s="8">
        <f>242*C9</f>
        <v>726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f>242*Z9</f>
        <v>242</v>
      </c>
      <c r="AA50" s="8">
        <v>0</v>
      </c>
      <c r="AB50" s="8">
        <v>0</v>
      </c>
      <c r="AC50" s="8">
        <v>0</v>
      </c>
      <c r="AD50" s="8">
        <f>242*AD9</f>
        <v>242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f>242*AU9</f>
        <v>484</v>
      </c>
      <c r="AV50" s="8">
        <v>0</v>
      </c>
      <c r="AW50" s="8">
        <f>242*AW9</f>
        <v>968</v>
      </c>
      <c r="AX50" s="8">
        <f>242*AX9</f>
        <v>968</v>
      </c>
      <c r="AY50" s="8">
        <v>0</v>
      </c>
      <c r="AZ50" s="8">
        <v>0</v>
      </c>
      <c r="BA50" s="8">
        <f>242*BA9</f>
        <v>242</v>
      </c>
      <c r="BB50" s="8">
        <v>0</v>
      </c>
      <c r="BC50" s="8">
        <v>0</v>
      </c>
      <c r="BD50" s="8">
        <f>242*BD9</f>
        <v>242</v>
      </c>
      <c r="BE50" s="8">
        <f>242*BE9</f>
        <v>726</v>
      </c>
      <c r="BF50" s="8">
        <f>242*BF9</f>
        <v>2178</v>
      </c>
      <c r="BG50" s="8">
        <f>242*BG9</f>
        <v>726</v>
      </c>
      <c r="BH50" s="8">
        <f>242*BH9</f>
        <v>726</v>
      </c>
      <c r="BI50" s="8">
        <v>0</v>
      </c>
    </row>
    <row r="51" spans="1:61" s="5" customFormat="1" x14ac:dyDescent="0.3">
      <c r="A51" s="38" t="s">
        <v>47</v>
      </c>
      <c r="B51" s="39"/>
      <c r="C51" s="8">
        <f>(35*22)*C9</f>
        <v>2310</v>
      </c>
      <c r="D51" s="8">
        <f>(35*22)*D9</f>
        <v>1540</v>
      </c>
      <c r="E51" s="8">
        <f t="shared" ref="E51:BI51" si="29">(35*22)*E9</f>
        <v>770</v>
      </c>
      <c r="F51" s="8">
        <f t="shared" si="29"/>
        <v>1540</v>
      </c>
      <c r="G51" s="8">
        <f t="shared" si="29"/>
        <v>770</v>
      </c>
      <c r="H51" s="8">
        <f t="shared" si="29"/>
        <v>770</v>
      </c>
      <c r="I51" s="8">
        <f t="shared" si="29"/>
        <v>1540</v>
      </c>
      <c r="J51" s="8">
        <f t="shared" si="29"/>
        <v>2310</v>
      </c>
      <c r="K51" s="8">
        <f t="shared" si="29"/>
        <v>2310</v>
      </c>
      <c r="L51" s="8">
        <f t="shared" si="29"/>
        <v>6160</v>
      </c>
      <c r="M51" s="8">
        <f t="shared" si="29"/>
        <v>770</v>
      </c>
      <c r="N51" s="8">
        <f t="shared" si="29"/>
        <v>770</v>
      </c>
      <c r="O51" s="8">
        <f t="shared" si="29"/>
        <v>770</v>
      </c>
      <c r="P51" s="8">
        <f t="shared" si="29"/>
        <v>1540</v>
      </c>
      <c r="Q51" s="8">
        <f t="shared" si="29"/>
        <v>770</v>
      </c>
      <c r="R51" s="8">
        <f t="shared" si="29"/>
        <v>1540</v>
      </c>
      <c r="S51" s="8">
        <f t="shared" si="29"/>
        <v>1540</v>
      </c>
      <c r="T51" s="8">
        <f t="shared" si="29"/>
        <v>3080</v>
      </c>
      <c r="U51" s="8">
        <f t="shared" si="29"/>
        <v>3080</v>
      </c>
      <c r="V51" s="8">
        <f t="shared" si="29"/>
        <v>3850</v>
      </c>
      <c r="W51" s="8">
        <f t="shared" si="29"/>
        <v>770</v>
      </c>
      <c r="X51" s="8">
        <f t="shared" si="29"/>
        <v>2310</v>
      </c>
      <c r="Y51" s="8">
        <f t="shared" si="29"/>
        <v>2310</v>
      </c>
      <c r="Z51" s="8">
        <f t="shared" si="29"/>
        <v>770</v>
      </c>
      <c r="AA51" s="8">
        <f t="shared" si="29"/>
        <v>2310</v>
      </c>
      <c r="AB51" s="8">
        <f t="shared" si="29"/>
        <v>2310</v>
      </c>
      <c r="AC51" s="8">
        <f t="shared" si="29"/>
        <v>770</v>
      </c>
      <c r="AD51" s="8">
        <f t="shared" si="29"/>
        <v>770</v>
      </c>
      <c r="AE51" s="8">
        <f t="shared" si="29"/>
        <v>1540</v>
      </c>
      <c r="AF51" s="8">
        <f t="shared" si="29"/>
        <v>2310</v>
      </c>
      <c r="AG51" s="8">
        <f t="shared" si="29"/>
        <v>3080</v>
      </c>
      <c r="AH51" s="8">
        <f t="shared" si="29"/>
        <v>770</v>
      </c>
      <c r="AI51" s="8">
        <f t="shared" si="29"/>
        <v>770</v>
      </c>
      <c r="AJ51" s="8">
        <f t="shared" si="29"/>
        <v>770</v>
      </c>
      <c r="AK51" s="8">
        <f t="shared" si="29"/>
        <v>1540</v>
      </c>
      <c r="AL51" s="8">
        <f t="shared" si="29"/>
        <v>2310</v>
      </c>
      <c r="AM51" s="8">
        <f t="shared" si="29"/>
        <v>3080</v>
      </c>
      <c r="AN51" s="8">
        <f t="shared" si="29"/>
        <v>770</v>
      </c>
      <c r="AO51" s="8">
        <f t="shared" si="29"/>
        <v>770</v>
      </c>
      <c r="AP51" s="8">
        <f t="shared" si="29"/>
        <v>770</v>
      </c>
      <c r="AQ51" s="8">
        <f t="shared" si="29"/>
        <v>770</v>
      </c>
      <c r="AR51" s="8">
        <f t="shared" si="29"/>
        <v>770</v>
      </c>
      <c r="AS51" s="8">
        <f t="shared" si="29"/>
        <v>770</v>
      </c>
      <c r="AT51" s="8">
        <f t="shared" si="29"/>
        <v>2310</v>
      </c>
      <c r="AU51" s="8">
        <f t="shared" si="29"/>
        <v>1540</v>
      </c>
      <c r="AV51" s="8">
        <f t="shared" si="29"/>
        <v>1540</v>
      </c>
      <c r="AW51" s="8">
        <f t="shared" si="29"/>
        <v>3080</v>
      </c>
      <c r="AX51" s="8">
        <f t="shared" si="29"/>
        <v>3080</v>
      </c>
      <c r="AY51" s="8">
        <f t="shared" si="29"/>
        <v>770</v>
      </c>
      <c r="AZ51" s="8">
        <f t="shared" si="29"/>
        <v>770</v>
      </c>
      <c r="BA51" s="8">
        <f t="shared" si="29"/>
        <v>770</v>
      </c>
      <c r="BB51" s="8">
        <f t="shared" si="29"/>
        <v>770</v>
      </c>
      <c r="BC51" s="8">
        <f t="shared" si="29"/>
        <v>1540</v>
      </c>
      <c r="BD51" s="8">
        <f t="shared" si="29"/>
        <v>770</v>
      </c>
      <c r="BE51" s="8">
        <f t="shared" si="29"/>
        <v>2310</v>
      </c>
      <c r="BF51" s="8">
        <f t="shared" si="29"/>
        <v>6930</v>
      </c>
      <c r="BG51" s="8">
        <f t="shared" si="29"/>
        <v>2310</v>
      </c>
      <c r="BH51" s="8">
        <f t="shared" si="29"/>
        <v>2310</v>
      </c>
      <c r="BI51" s="8">
        <f t="shared" si="29"/>
        <v>4620</v>
      </c>
    </row>
    <row r="52" spans="1:61" s="5" customFormat="1" x14ac:dyDescent="0.3">
      <c r="A52" s="20" t="s">
        <v>146</v>
      </c>
      <c r="B52" s="39"/>
      <c r="C52" s="8">
        <f>175*C9</f>
        <v>525</v>
      </c>
      <c r="D52" s="8">
        <f t="shared" ref="D52:BI52" si="30">175*D9</f>
        <v>350</v>
      </c>
      <c r="E52" s="8">
        <f t="shared" si="30"/>
        <v>175</v>
      </c>
      <c r="F52" s="8">
        <f t="shared" si="30"/>
        <v>350</v>
      </c>
      <c r="G52" s="8">
        <f t="shared" si="30"/>
        <v>175</v>
      </c>
      <c r="H52" s="8">
        <f t="shared" si="30"/>
        <v>175</v>
      </c>
      <c r="I52" s="8">
        <f t="shared" si="30"/>
        <v>350</v>
      </c>
      <c r="J52" s="8">
        <f t="shared" si="30"/>
        <v>525</v>
      </c>
      <c r="K52" s="8">
        <f t="shared" si="30"/>
        <v>525</v>
      </c>
      <c r="L52" s="8">
        <f t="shared" si="30"/>
        <v>1400</v>
      </c>
      <c r="M52" s="8">
        <f t="shared" si="30"/>
        <v>175</v>
      </c>
      <c r="N52" s="8">
        <f t="shared" si="30"/>
        <v>175</v>
      </c>
      <c r="O52" s="8">
        <f t="shared" si="30"/>
        <v>175</v>
      </c>
      <c r="P52" s="8">
        <f t="shared" si="30"/>
        <v>350</v>
      </c>
      <c r="Q52" s="8">
        <f t="shared" si="30"/>
        <v>175</v>
      </c>
      <c r="R52" s="8">
        <f t="shared" si="30"/>
        <v>350</v>
      </c>
      <c r="S52" s="8">
        <f t="shared" si="30"/>
        <v>350</v>
      </c>
      <c r="T52" s="8">
        <f t="shared" si="30"/>
        <v>700</v>
      </c>
      <c r="U52" s="8">
        <f t="shared" si="30"/>
        <v>700</v>
      </c>
      <c r="V52" s="8">
        <f t="shared" si="30"/>
        <v>875</v>
      </c>
      <c r="W52" s="8">
        <f t="shared" si="30"/>
        <v>175</v>
      </c>
      <c r="X52" s="8">
        <f t="shared" si="30"/>
        <v>525</v>
      </c>
      <c r="Y52" s="8">
        <f t="shared" si="30"/>
        <v>525</v>
      </c>
      <c r="Z52" s="8">
        <f t="shared" si="30"/>
        <v>175</v>
      </c>
      <c r="AA52" s="8">
        <f t="shared" si="30"/>
        <v>525</v>
      </c>
      <c r="AB52" s="8">
        <f t="shared" si="30"/>
        <v>525</v>
      </c>
      <c r="AC52" s="8">
        <f t="shared" si="30"/>
        <v>175</v>
      </c>
      <c r="AD52" s="8">
        <f t="shared" si="30"/>
        <v>175</v>
      </c>
      <c r="AE52" s="8">
        <f t="shared" si="30"/>
        <v>350</v>
      </c>
      <c r="AF52" s="8">
        <f t="shared" si="30"/>
        <v>525</v>
      </c>
      <c r="AG52" s="8">
        <f t="shared" si="30"/>
        <v>700</v>
      </c>
      <c r="AH52" s="8">
        <f t="shared" si="30"/>
        <v>175</v>
      </c>
      <c r="AI52" s="8">
        <f t="shared" si="30"/>
        <v>175</v>
      </c>
      <c r="AJ52" s="8">
        <f t="shared" si="30"/>
        <v>175</v>
      </c>
      <c r="AK52" s="8">
        <f t="shared" si="30"/>
        <v>350</v>
      </c>
      <c r="AL52" s="8">
        <f t="shared" si="30"/>
        <v>525</v>
      </c>
      <c r="AM52" s="8">
        <f t="shared" si="30"/>
        <v>700</v>
      </c>
      <c r="AN52" s="8">
        <f t="shared" si="30"/>
        <v>175</v>
      </c>
      <c r="AO52" s="8">
        <f t="shared" si="30"/>
        <v>175</v>
      </c>
      <c r="AP52" s="8">
        <f t="shared" si="30"/>
        <v>175</v>
      </c>
      <c r="AQ52" s="8">
        <f t="shared" si="30"/>
        <v>175</v>
      </c>
      <c r="AR52" s="8">
        <f t="shared" si="30"/>
        <v>175</v>
      </c>
      <c r="AS52" s="8">
        <f t="shared" si="30"/>
        <v>175</v>
      </c>
      <c r="AT52" s="8">
        <f t="shared" si="30"/>
        <v>525</v>
      </c>
      <c r="AU52" s="8">
        <f t="shared" si="30"/>
        <v>350</v>
      </c>
      <c r="AV52" s="8">
        <f t="shared" si="30"/>
        <v>350</v>
      </c>
      <c r="AW52" s="8">
        <f t="shared" si="30"/>
        <v>700</v>
      </c>
      <c r="AX52" s="8">
        <f t="shared" si="30"/>
        <v>700</v>
      </c>
      <c r="AY52" s="8">
        <f t="shared" si="30"/>
        <v>175</v>
      </c>
      <c r="AZ52" s="8">
        <f t="shared" si="30"/>
        <v>175</v>
      </c>
      <c r="BA52" s="8">
        <f t="shared" si="30"/>
        <v>175</v>
      </c>
      <c r="BB52" s="8">
        <f t="shared" si="30"/>
        <v>175</v>
      </c>
      <c r="BC52" s="8">
        <f t="shared" si="30"/>
        <v>350</v>
      </c>
      <c r="BD52" s="8">
        <f t="shared" si="30"/>
        <v>175</v>
      </c>
      <c r="BE52" s="8">
        <f t="shared" si="30"/>
        <v>525</v>
      </c>
      <c r="BF52" s="8">
        <f t="shared" si="30"/>
        <v>1575</v>
      </c>
      <c r="BG52" s="8">
        <f t="shared" si="30"/>
        <v>525</v>
      </c>
      <c r="BH52" s="8">
        <f t="shared" si="30"/>
        <v>525</v>
      </c>
      <c r="BI52" s="8">
        <f t="shared" si="30"/>
        <v>1050</v>
      </c>
    </row>
    <row r="53" spans="1:61" s="5" customFormat="1" x14ac:dyDescent="0.3">
      <c r="A53" s="34" t="s">
        <v>48</v>
      </c>
      <c r="B53" s="40">
        <v>2.5999999999999999E-2</v>
      </c>
      <c r="C53" s="9">
        <f>TRUNC(C51+C50)</f>
        <v>3036</v>
      </c>
      <c r="D53" s="9">
        <f t="shared" ref="D53:BI53" si="31">D51+D50</f>
        <v>1540</v>
      </c>
      <c r="E53" s="9">
        <f t="shared" si="31"/>
        <v>770</v>
      </c>
      <c r="F53" s="9">
        <f t="shared" si="31"/>
        <v>1540</v>
      </c>
      <c r="G53" s="9">
        <f t="shared" si="31"/>
        <v>770</v>
      </c>
      <c r="H53" s="9">
        <f t="shared" si="31"/>
        <v>770</v>
      </c>
      <c r="I53" s="9">
        <f t="shared" si="31"/>
        <v>1540</v>
      </c>
      <c r="J53" s="9">
        <f t="shared" si="31"/>
        <v>2310</v>
      </c>
      <c r="K53" s="9">
        <f t="shared" si="31"/>
        <v>2310</v>
      </c>
      <c r="L53" s="9">
        <f t="shared" si="31"/>
        <v>6160</v>
      </c>
      <c r="M53" s="9">
        <f t="shared" si="31"/>
        <v>770</v>
      </c>
      <c r="N53" s="9">
        <f t="shared" si="31"/>
        <v>770</v>
      </c>
      <c r="O53" s="9">
        <f t="shared" si="31"/>
        <v>770</v>
      </c>
      <c r="P53" s="9">
        <f t="shared" si="31"/>
        <v>1540</v>
      </c>
      <c r="Q53" s="9">
        <f t="shared" si="31"/>
        <v>770</v>
      </c>
      <c r="R53" s="9">
        <f t="shared" si="31"/>
        <v>1540</v>
      </c>
      <c r="S53" s="9">
        <f t="shared" si="31"/>
        <v>1540</v>
      </c>
      <c r="T53" s="9">
        <f t="shared" si="31"/>
        <v>3080</v>
      </c>
      <c r="U53" s="9">
        <f t="shared" si="31"/>
        <v>3080</v>
      </c>
      <c r="V53" s="9">
        <f t="shared" si="31"/>
        <v>3850</v>
      </c>
      <c r="W53" s="9">
        <f t="shared" si="31"/>
        <v>770</v>
      </c>
      <c r="X53" s="9">
        <f t="shared" si="31"/>
        <v>2310</v>
      </c>
      <c r="Y53" s="9">
        <f t="shared" si="31"/>
        <v>2310</v>
      </c>
      <c r="Z53" s="9">
        <f t="shared" si="31"/>
        <v>1012</v>
      </c>
      <c r="AA53" s="9">
        <f t="shared" si="31"/>
        <v>2310</v>
      </c>
      <c r="AB53" s="9">
        <f t="shared" si="31"/>
        <v>2310</v>
      </c>
      <c r="AC53" s="9">
        <f t="shared" si="31"/>
        <v>770</v>
      </c>
      <c r="AD53" s="9">
        <f t="shared" si="31"/>
        <v>1012</v>
      </c>
      <c r="AE53" s="9">
        <f t="shared" si="31"/>
        <v>1540</v>
      </c>
      <c r="AF53" s="9">
        <f t="shared" si="31"/>
        <v>2310</v>
      </c>
      <c r="AG53" s="9">
        <f t="shared" si="31"/>
        <v>3080</v>
      </c>
      <c r="AH53" s="9">
        <f t="shared" si="31"/>
        <v>770</v>
      </c>
      <c r="AI53" s="9">
        <f t="shared" si="31"/>
        <v>770</v>
      </c>
      <c r="AJ53" s="9">
        <f t="shared" si="31"/>
        <v>770</v>
      </c>
      <c r="AK53" s="9">
        <f t="shared" si="31"/>
        <v>1540</v>
      </c>
      <c r="AL53" s="9">
        <f t="shared" si="31"/>
        <v>2310</v>
      </c>
      <c r="AM53" s="9">
        <f t="shared" si="31"/>
        <v>3080</v>
      </c>
      <c r="AN53" s="9">
        <f t="shared" si="31"/>
        <v>770</v>
      </c>
      <c r="AO53" s="9">
        <f t="shared" si="31"/>
        <v>770</v>
      </c>
      <c r="AP53" s="9">
        <f t="shared" si="31"/>
        <v>770</v>
      </c>
      <c r="AQ53" s="9">
        <f t="shared" si="31"/>
        <v>770</v>
      </c>
      <c r="AR53" s="9">
        <f t="shared" si="31"/>
        <v>770</v>
      </c>
      <c r="AS53" s="9">
        <f t="shared" si="31"/>
        <v>770</v>
      </c>
      <c r="AT53" s="9">
        <f t="shared" si="31"/>
        <v>2310</v>
      </c>
      <c r="AU53" s="9">
        <f t="shared" si="31"/>
        <v>2024</v>
      </c>
      <c r="AV53" s="9">
        <f t="shared" si="31"/>
        <v>1540</v>
      </c>
      <c r="AW53" s="9">
        <f t="shared" si="31"/>
        <v>4048</v>
      </c>
      <c r="AX53" s="9">
        <f t="shared" si="31"/>
        <v>4048</v>
      </c>
      <c r="AY53" s="9">
        <f t="shared" si="31"/>
        <v>770</v>
      </c>
      <c r="AZ53" s="9">
        <f t="shared" si="31"/>
        <v>770</v>
      </c>
      <c r="BA53" s="9">
        <f t="shared" si="31"/>
        <v>1012</v>
      </c>
      <c r="BB53" s="9">
        <f t="shared" si="31"/>
        <v>770</v>
      </c>
      <c r="BC53" s="9">
        <f t="shared" si="31"/>
        <v>1540</v>
      </c>
      <c r="BD53" s="9">
        <f t="shared" si="31"/>
        <v>1012</v>
      </c>
      <c r="BE53" s="9">
        <f t="shared" si="31"/>
        <v>3036</v>
      </c>
      <c r="BF53" s="9">
        <f t="shared" si="31"/>
        <v>9108</v>
      </c>
      <c r="BG53" s="9">
        <f t="shared" si="31"/>
        <v>3036</v>
      </c>
      <c r="BH53" s="9">
        <f t="shared" si="31"/>
        <v>3036</v>
      </c>
      <c r="BI53" s="9">
        <f t="shared" si="31"/>
        <v>4620</v>
      </c>
    </row>
    <row r="54" spans="1:61" s="5" customFormat="1" x14ac:dyDescent="0.3">
      <c r="A54" s="26" t="s">
        <v>49</v>
      </c>
      <c r="B54" s="27">
        <f>SUM(B53,B46,B43,B38,B29)</f>
        <v>0.46527000000000002</v>
      </c>
      <c r="C54" s="9">
        <f>SUM(C53,C48)</f>
        <v>19225</v>
      </c>
      <c r="D54" s="9">
        <f t="shared" ref="D54:BI54" si="32">SUM(D53,D48)</f>
        <v>16911</v>
      </c>
      <c r="E54" s="9">
        <f t="shared" si="32"/>
        <v>17680</v>
      </c>
      <c r="F54" s="9">
        <f t="shared" si="32"/>
        <v>26230</v>
      </c>
      <c r="G54" s="9">
        <f t="shared" si="32"/>
        <v>15417</v>
      </c>
      <c r="H54" s="9">
        <f t="shared" si="32"/>
        <v>10192</v>
      </c>
      <c r="I54" s="9">
        <f t="shared" si="32"/>
        <v>31167</v>
      </c>
      <c r="J54" s="9">
        <f t="shared" si="32"/>
        <v>39349</v>
      </c>
      <c r="K54" s="9">
        <f t="shared" si="32"/>
        <v>30779</v>
      </c>
      <c r="L54" s="9">
        <f t="shared" si="32"/>
        <v>58015</v>
      </c>
      <c r="M54" s="9">
        <f t="shared" si="32"/>
        <v>22066</v>
      </c>
      <c r="N54" s="9">
        <f t="shared" si="32"/>
        <v>15771</v>
      </c>
      <c r="O54" s="9">
        <f t="shared" si="32"/>
        <v>11103</v>
      </c>
      <c r="P54" s="9">
        <f t="shared" si="32"/>
        <v>14131</v>
      </c>
      <c r="Q54" s="9">
        <f t="shared" si="32"/>
        <v>18511</v>
      </c>
      <c r="R54" s="9">
        <f t="shared" si="32"/>
        <v>24660</v>
      </c>
      <c r="S54" s="9">
        <f t="shared" si="32"/>
        <v>18821</v>
      </c>
      <c r="T54" s="9">
        <f t="shared" si="32"/>
        <v>55553</v>
      </c>
      <c r="U54" s="9">
        <f t="shared" si="32"/>
        <v>33634</v>
      </c>
      <c r="V54" s="9">
        <f t="shared" si="32"/>
        <v>30082</v>
      </c>
      <c r="W54" s="9">
        <f t="shared" si="32"/>
        <v>22066</v>
      </c>
      <c r="X54" s="9">
        <f t="shared" si="32"/>
        <v>45361</v>
      </c>
      <c r="Y54" s="9">
        <f t="shared" si="32"/>
        <v>32319</v>
      </c>
      <c r="Z54" s="9">
        <f t="shared" si="32"/>
        <v>4593</v>
      </c>
      <c r="AA54" s="9">
        <f t="shared" si="32"/>
        <v>35422</v>
      </c>
      <c r="AB54" s="9">
        <f t="shared" si="32"/>
        <v>30593</v>
      </c>
      <c r="AC54" s="9">
        <f t="shared" si="32"/>
        <v>10768</v>
      </c>
      <c r="AD54" s="9">
        <f t="shared" si="32"/>
        <v>4593</v>
      </c>
      <c r="AE54" s="9">
        <f t="shared" si="32"/>
        <v>30847</v>
      </c>
      <c r="AF54" s="9">
        <f t="shared" si="32"/>
        <v>42275</v>
      </c>
      <c r="AG54" s="9">
        <f t="shared" si="32"/>
        <v>45711</v>
      </c>
      <c r="AH54" s="9">
        <f t="shared" si="32"/>
        <v>13480</v>
      </c>
      <c r="AI54" s="9">
        <f t="shared" si="32"/>
        <v>12209</v>
      </c>
      <c r="AJ54" s="9">
        <f t="shared" si="32"/>
        <v>9916</v>
      </c>
      <c r="AK54" s="9">
        <f t="shared" si="32"/>
        <v>31553</v>
      </c>
      <c r="AL54" s="9">
        <f t="shared" si="32"/>
        <v>33330</v>
      </c>
      <c r="AM54" s="9">
        <f t="shared" si="32"/>
        <v>28274</v>
      </c>
      <c r="AN54" s="9">
        <f t="shared" si="32"/>
        <v>10794</v>
      </c>
      <c r="AO54" s="9">
        <f t="shared" si="32"/>
        <v>9038</v>
      </c>
      <c r="AP54" s="9">
        <f t="shared" si="32"/>
        <v>25306</v>
      </c>
      <c r="AQ54" s="9">
        <f t="shared" si="32"/>
        <v>18414</v>
      </c>
      <c r="AR54" s="9">
        <f t="shared" si="32"/>
        <v>12668</v>
      </c>
      <c r="AS54" s="9">
        <f t="shared" si="32"/>
        <v>13285</v>
      </c>
      <c r="AT54" s="9">
        <f t="shared" si="32"/>
        <v>32710</v>
      </c>
      <c r="AU54" s="9">
        <f t="shared" si="32"/>
        <v>12816</v>
      </c>
      <c r="AV54" s="9">
        <f t="shared" si="32"/>
        <v>16911</v>
      </c>
      <c r="AW54" s="9">
        <f t="shared" si="32"/>
        <v>25644</v>
      </c>
      <c r="AX54" s="9">
        <f t="shared" si="32"/>
        <v>21590</v>
      </c>
      <c r="AY54" s="9">
        <f t="shared" si="32"/>
        <v>12002</v>
      </c>
      <c r="AZ54" s="9">
        <f t="shared" si="32"/>
        <v>8451</v>
      </c>
      <c r="BA54" s="9">
        <f t="shared" si="32"/>
        <v>6403</v>
      </c>
      <c r="BB54" s="9">
        <f t="shared" si="32"/>
        <v>12002</v>
      </c>
      <c r="BC54" s="9">
        <f t="shared" si="32"/>
        <v>16911</v>
      </c>
      <c r="BD54" s="9">
        <f t="shared" si="32"/>
        <v>6403</v>
      </c>
      <c r="BE54" s="9">
        <f t="shared" si="32"/>
        <v>19225</v>
      </c>
      <c r="BF54" s="9">
        <f t="shared" si="32"/>
        <v>48596</v>
      </c>
      <c r="BG54" s="9">
        <f t="shared" si="32"/>
        <v>19225</v>
      </c>
      <c r="BH54" s="9">
        <f t="shared" si="32"/>
        <v>16192</v>
      </c>
      <c r="BI54" s="9">
        <f t="shared" si="32"/>
        <v>133807</v>
      </c>
    </row>
    <row r="55" spans="1:61" s="5" customFormat="1" x14ac:dyDescent="0.3">
      <c r="A55" s="35" t="s">
        <v>50</v>
      </c>
      <c r="B55" s="30" t="s">
        <v>7</v>
      </c>
      <c r="C55" s="31" t="s">
        <v>16</v>
      </c>
      <c r="D55" s="31" t="s">
        <v>16</v>
      </c>
      <c r="E55" s="31" t="s">
        <v>16</v>
      </c>
      <c r="F55" s="31" t="s">
        <v>16</v>
      </c>
      <c r="G55" s="31" t="s">
        <v>16</v>
      </c>
      <c r="H55" s="31" t="s">
        <v>16</v>
      </c>
      <c r="I55" s="31" t="s">
        <v>16</v>
      </c>
      <c r="J55" s="31" t="s">
        <v>16</v>
      </c>
      <c r="K55" s="31" t="s">
        <v>16</v>
      </c>
      <c r="L55" s="31" t="s">
        <v>16</v>
      </c>
      <c r="M55" s="31" t="s">
        <v>16</v>
      </c>
      <c r="N55" s="31" t="s">
        <v>16</v>
      </c>
      <c r="O55" s="31" t="s">
        <v>16</v>
      </c>
      <c r="P55" s="31" t="s">
        <v>16</v>
      </c>
      <c r="Q55" s="31" t="s">
        <v>16</v>
      </c>
      <c r="R55" s="31" t="s">
        <v>16</v>
      </c>
      <c r="S55" s="31" t="s">
        <v>16</v>
      </c>
      <c r="T55" s="31" t="s">
        <v>16</v>
      </c>
      <c r="U55" s="31" t="s">
        <v>16</v>
      </c>
      <c r="V55" s="31" t="s">
        <v>16</v>
      </c>
      <c r="W55" s="31" t="s">
        <v>16</v>
      </c>
      <c r="X55" s="31" t="s">
        <v>16</v>
      </c>
      <c r="Y55" s="31" t="s">
        <v>16</v>
      </c>
      <c r="Z55" s="31" t="s">
        <v>16</v>
      </c>
      <c r="AA55" s="31" t="s">
        <v>16</v>
      </c>
      <c r="AB55" s="31" t="s">
        <v>16</v>
      </c>
      <c r="AC55" s="31" t="s">
        <v>16</v>
      </c>
      <c r="AD55" s="31" t="s">
        <v>16</v>
      </c>
      <c r="AE55" s="31" t="s">
        <v>16</v>
      </c>
      <c r="AF55" s="31" t="s">
        <v>16</v>
      </c>
      <c r="AG55" s="31" t="s">
        <v>16</v>
      </c>
      <c r="AH55" s="31" t="s">
        <v>16</v>
      </c>
      <c r="AI55" s="31" t="s">
        <v>16</v>
      </c>
      <c r="AJ55" s="31" t="s">
        <v>16</v>
      </c>
      <c r="AK55" s="31" t="s">
        <v>16</v>
      </c>
      <c r="AL55" s="31" t="s">
        <v>16</v>
      </c>
      <c r="AM55" s="31" t="s">
        <v>16</v>
      </c>
      <c r="AN55" s="31" t="s">
        <v>16</v>
      </c>
      <c r="AO55" s="31" t="s">
        <v>16</v>
      </c>
      <c r="AP55" s="31" t="s">
        <v>16</v>
      </c>
      <c r="AQ55" s="31" t="s">
        <v>16</v>
      </c>
      <c r="AR55" s="31" t="s">
        <v>16</v>
      </c>
      <c r="AS55" s="31" t="s">
        <v>16</v>
      </c>
      <c r="AT55" s="31" t="s">
        <v>16</v>
      </c>
      <c r="AU55" s="31" t="s">
        <v>16</v>
      </c>
      <c r="AV55" s="31" t="s">
        <v>16</v>
      </c>
      <c r="AW55" s="31" t="s">
        <v>16</v>
      </c>
      <c r="AX55" s="31" t="s">
        <v>16</v>
      </c>
      <c r="AY55" s="31" t="s">
        <v>16</v>
      </c>
      <c r="AZ55" s="31" t="s">
        <v>16</v>
      </c>
      <c r="BA55" s="31" t="s">
        <v>16</v>
      </c>
      <c r="BB55" s="31" t="s">
        <v>16</v>
      </c>
      <c r="BC55" s="31" t="s">
        <v>16</v>
      </c>
      <c r="BD55" s="31" t="s">
        <v>16</v>
      </c>
      <c r="BE55" s="31" t="s">
        <v>16</v>
      </c>
      <c r="BF55" s="31" t="s">
        <v>16</v>
      </c>
      <c r="BG55" s="31" t="s">
        <v>16</v>
      </c>
      <c r="BH55" s="31" t="s">
        <v>16</v>
      </c>
      <c r="BI55" s="31" t="s">
        <v>16</v>
      </c>
    </row>
    <row r="56" spans="1:61" s="5" customFormat="1" x14ac:dyDescent="0.3">
      <c r="A56" s="33" t="s">
        <v>51</v>
      </c>
      <c r="B56" s="32">
        <v>0</v>
      </c>
      <c r="C56" s="8">
        <f>C$17*$B56</f>
        <v>0</v>
      </c>
      <c r="D56" s="8">
        <f t="shared" ref="D56:BI56" si="33">D$17*$B56</f>
        <v>0</v>
      </c>
      <c r="E56" s="8">
        <f t="shared" si="33"/>
        <v>0</v>
      </c>
      <c r="F56" s="8">
        <f t="shared" si="33"/>
        <v>0</v>
      </c>
      <c r="G56" s="8">
        <f t="shared" si="33"/>
        <v>0</v>
      </c>
      <c r="H56" s="8">
        <f t="shared" si="33"/>
        <v>0</v>
      </c>
      <c r="I56" s="8">
        <f t="shared" si="33"/>
        <v>0</v>
      </c>
      <c r="J56" s="8">
        <f t="shared" si="33"/>
        <v>0</v>
      </c>
      <c r="K56" s="8">
        <f t="shared" si="33"/>
        <v>0</v>
      </c>
      <c r="L56" s="8">
        <f t="shared" si="33"/>
        <v>0</v>
      </c>
      <c r="M56" s="8">
        <f t="shared" si="33"/>
        <v>0</v>
      </c>
      <c r="N56" s="8">
        <f t="shared" si="33"/>
        <v>0</v>
      </c>
      <c r="O56" s="8">
        <f t="shared" si="33"/>
        <v>0</v>
      </c>
      <c r="P56" s="8">
        <f t="shared" si="33"/>
        <v>0</v>
      </c>
      <c r="Q56" s="8">
        <f t="shared" si="33"/>
        <v>0</v>
      </c>
      <c r="R56" s="8">
        <f t="shared" si="33"/>
        <v>0</v>
      </c>
      <c r="S56" s="8">
        <f t="shared" si="33"/>
        <v>0</v>
      </c>
      <c r="T56" s="8">
        <f t="shared" si="33"/>
        <v>0</v>
      </c>
      <c r="U56" s="8">
        <f t="shared" si="33"/>
        <v>0</v>
      </c>
      <c r="V56" s="8">
        <f t="shared" si="33"/>
        <v>0</v>
      </c>
      <c r="W56" s="8">
        <f t="shared" si="33"/>
        <v>0</v>
      </c>
      <c r="X56" s="8">
        <f t="shared" si="33"/>
        <v>0</v>
      </c>
      <c r="Y56" s="8">
        <f t="shared" si="33"/>
        <v>0</v>
      </c>
      <c r="Z56" s="8">
        <f t="shared" si="33"/>
        <v>0</v>
      </c>
      <c r="AA56" s="8">
        <f t="shared" si="33"/>
        <v>0</v>
      </c>
      <c r="AB56" s="8">
        <f t="shared" si="33"/>
        <v>0</v>
      </c>
      <c r="AC56" s="8">
        <f t="shared" si="33"/>
        <v>0</v>
      </c>
      <c r="AD56" s="8">
        <f t="shared" si="33"/>
        <v>0</v>
      </c>
      <c r="AE56" s="8">
        <f t="shared" si="33"/>
        <v>0</v>
      </c>
      <c r="AF56" s="8">
        <f t="shared" si="33"/>
        <v>0</v>
      </c>
      <c r="AG56" s="8">
        <f t="shared" si="33"/>
        <v>0</v>
      </c>
      <c r="AH56" s="8">
        <f t="shared" si="33"/>
        <v>0</v>
      </c>
      <c r="AI56" s="8">
        <f t="shared" si="33"/>
        <v>0</v>
      </c>
      <c r="AJ56" s="8">
        <f t="shared" si="33"/>
        <v>0</v>
      </c>
      <c r="AK56" s="8">
        <f t="shared" si="33"/>
        <v>0</v>
      </c>
      <c r="AL56" s="8">
        <f t="shared" si="33"/>
        <v>0</v>
      </c>
      <c r="AM56" s="8">
        <f t="shared" si="33"/>
        <v>0</v>
      </c>
      <c r="AN56" s="8">
        <f t="shared" si="33"/>
        <v>0</v>
      </c>
      <c r="AO56" s="8">
        <f t="shared" si="33"/>
        <v>0</v>
      </c>
      <c r="AP56" s="8">
        <f t="shared" si="33"/>
        <v>0</v>
      </c>
      <c r="AQ56" s="8">
        <f t="shared" si="33"/>
        <v>0</v>
      </c>
      <c r="AR56" s="8">
        <f t="shared" si="33"/>
        <v>0</v>
      </c>
      <c r="AS56" s="8">
        <f t="shared" si="33"/>
        <v>0</v>
      </c>
      <c r="AT56" s="8">
        <f t="shared" si="33"/>
        <v>0</v>
      </c>
      <c r="AU56" s="8">
        <f t="shared" si="33"/>
        <v>0</v>
      </c>
      <c r="AV56" s="8">
        <f t="shared" si="33"/>
        <v>0</v>
      </c>
      <c r="AW56" s="8">
        <f t="shared" si="33"/>
        <v>0</v>
      </c>
      <c r="AX56" s="8">
        <f t="shared" si="33"/>
        <v>0</v>
      </c>
      <c r="AY56" s="8">
        <f t="shared" si="33"/>
        <v>0</v>
      </c>
      <c r="AZ56" s="8">
        <f t="shared" si="33"/>
        <v>0</v>
      </c>
      <c r="BA56" s="8">
        <f t="shared" si="33"/>
        <v>0</v>
      </c>
      <c r="BB56" s="8">
        <f t="shared" si="33"/>
        <v>0</v>
      </c>
      <c r="BC56" s="8">
        <f t="shared" si="33"/>
        <v>0</v>
      </c>
      <c r="BD56" s="8">
        <f t="shared" si="33"/>
        <v>0</v>
      </c>
      <c r="BE56" s="8">
        <f t="shared" si="33"/>
        <v>0</v>
      </c>
      <c r="BF56" s="8">
        <f t="shared" si="33"/>
        <v>0</v>
      </c>
      <c r="BG56" s="8">
        <f t="shared" si="33"/>
        <v>0</v>
      </c>
      <c r="BH56" s="8">
        <f t="shared" si="33"/>
        <v>0</v>
      </c>
      <c r="BI56" s="8">
        <f t="shared" si="33"/>
        <v>0</v>
      </c>
    </row>
    <row r="57" spans="1:61" s="5" customFormat="1" x14ac:dyDescent="0.3">
      <c r="A57" s="26" t="s">
        <v>52</v>
      </c>
      <c r="B57" s="26"/>
      <c r="C57" s="9">
        <f t="shared" ref="C57:AW57" si="34">SUM(C55:C56)</f>
        <v>0</v>
      </c>
      <c r="D57" s="9">
        <f t="shared" si="34"/>
        <v>0</v>
      </c>
      <c r="E57" s="9">
        <f t="shared" si="34"/>
        <v>0</v>
      </c>
      <c r="F57" s="9">
        <f t="shared" si="34"/>
        <v>0</v>
      </c>
      <c r="G57" s="9">
        <f t="shared" si="34"/>
        <v>0</v>
      </c>
      <c r="H57" s="9">
        <f t="shared" si="34"/>
        <v>0</v>
      </c>
      <c r="I57" s="9">
        <f t="shared" si="34"/>
        <v>0</v>
      </c>
      <c r="J57" s="9">
        <f t="shared" si="34"/>
        <v>0</v>
      </c>
      <c r="K57" s="9">
        <f t="shared" si="34"/>
        <v>0</v>
      </c>
      <c r="L57" s="9">
        <f t="shared" si="34"/>
        <v>0</v>
      </c>
      <c r="M57" s="9">
        <f t="shared" si="34"/>
        <v>0</v>
      </c>
      <c r="N57" s="9">
        <f t="shared" si="34"/>
        <v>0</v>
      </c>
      <c r="O57" s="9">
        <f t="shared" si="34"/>
        <v>0</v>
      </c>
      <c r="P57" s="9">
        <f t="shared" si="34"/>
        <v>0</v>
      </c>
      <c r="Q57" s="9">
        <f t="shared" si="34"/>
        <v>0</v>
      </c>
      <c r="R57" s="9">
        <f t="shared" si="34"/>
        <v>0</v>
      </c>
      <c r="S57" s="9">
        <f t="shared" si="34"/>
        <v>0</v>
      </c>
      <c r="T57" s="9">
        <f t="shared" si="34"/>
        <v>0</v>
      </c>
      <c r="U57" s="9">
        <f t="shared" si="34"/>
        <v>0</v>
      </c>
      <c r="V57" s="9">
        <f t="shared" si="34"/>
        <v>0</v>
      </c>
      <c r="W57" s="9">
        <f t="shared" si="34"/>
        <v>0</v>
      </c>
      <c r="X57" s="9">
        <f t="shared" si="34"/>
        <v>0</v>
      </c>
      <c r="Y57" s="9">
        <f t="shared" si="34"/>
        <v>0</v>
      </c>
      <c r="Z57" s="9">
        <f t="shared" si="34"/>
        <v>0</v>
      </c>
      <c r="AA57" s="9">
        <f t="shared" si="34"/>
        <v>0</v>
      </c>
      <c r="AB57" s="9">
        <f t="shared" si="34"/>
        <v>0</v>
      </c>
      <c r="AC57" s="9">
        <f t="shared" si="34"/>
        <v>0</v>
      </c>
      <c r="AD57" s="9">
        <f t="shared" si="34"/>
        <v>0</v>
      </c>
      <c r="AE57" s="9">
        <f t="shared" si="34"/>
        <v>0</v>
      </c>
      <c r="AF57" s="9">
        <f t="shared" si="34"/>
        <v>0</v>
      </c>
      <c r="AG57" s="9">
        <f t="shared" si="34"/>
        <v>0</v>
      </c>
      <c r="AH57" s="9">
        <f t="shared" si="34"/>
        <v>0</v>
      </c>
      <c r="AI57" s="9">
        <f t="shared" si="34"/>
        <v>0</v>
      </c>
      <c r="AJ57" s="9">
        <f t="shared" si="34"/>
        <v>0</v>
      </c>
      <c r="AK57" s="9">
        <f t="shared" si="34"/>
        <v>0</v>
      </c>
      <c r="AL57" s="9">
        <f t="shared" si="34"/>
        <v>0</v>
      </c>
      <c r="AM57" s="9">
        <f t="shared" si="34"/>
        <v>0</v>
      </c>
      <c r="AN57" s="9">
        <f t="shared" si="34"/>
        <v>0</v>
      </c>
      <c r="AO57" s="9">
        <f t="shared" si="34"/>
        <v>0</v>
      </c>
      <c r="AP57" s="9">
        <f t="shared" si="34"/>
        <v>0</v>
      </c>
      <c r="AQ57" s="9">
        <f t="shared" si="34"/>
        <v>0</v>
      </c>
      <c r="AR57" s="9">
        <f t="shared" si="34"/>
        <v>0</v>
      </c>
      <c r="AS57" s="9">
        <f t="shared" si="34"/>
        <v>0</v>
      </c>
      <c r="AT57" s="9">
        <f t="shared" si="34"/>
        <v>0</v>
      </c>
      <c r="AU57" s="9">
        <f t="shared" si="34"/>
        <v>0</v>
      </c>
      <c r="AV57" s="9">
        <f t="shared" si="34"/>
        <v>0</v>
      </c>
      <c r="AW57" s="9">
        <f t="shared" si="34"/>
        <v>0</v>
      </c>
      <c r="AX57" s="9">
        <f t="shared" ref="AX57:BI57" si="35">SUM(AX55:AX56)</f>
        <v>0</v>
      </c>
      <c r="AY57" s="9">
        <f t="shared" si="35"/>
        <v>0</v>
      </c>
      <c r="AZ57" s="9">
        <f t="shared" si="35"/>
        <v>0</v>
      </c>
      <c r="BA57" s="9">
        <f t="shared" si="35"/>
        <v>0</v>
      </c>
      <c r="BB57" s="9">
        <f t="shared" si="35"/>
        <v>0</v>
      </c>
      <c r="BC57" s="9">
        <f t="shared" si="35"/>
        <v>0</v>
      </c>
      <c r="BD57" s="9">
        <f t="shared" si="35"/>
        <v>0</v>
      </c>
      <c r="BE57" s="9">
        <f t="shared" si="35"/>
        <v>0</v>
      </c>
      <c r="BF57" s="9">
        <f t="shared" si="35"/>
        <v>0</v>
      </c>
      <c r="BG57" s="9">
        <f t="shared" si="35"/>
        <v>0</v>
      </c>
      <c r="BH57" s="9">
        <f t="shared" si="35"/>
        <v>0</v>
      </c>
      <c r="BI57" s="9">
        <f t="shared" si="35"/>
        <v>0</v>
      </c>
    </row>
    <row r="58" spans="1:61" s="5" customFormat="1" x14ac:dyDescent="0.3">
      <c r="A58" s="26" t="s">
        <v>53</v>
      </c>
      <c r="B58" s="27">
        <f>SUM(B53,B46,B43,B38,B29,B56)</f>
        <v>0.46527000000000002</v>
      </c>
      <c r="C58" s="9">
        <f>TRUNC(SUM(C57,C54))</f>
        <v>19225</v>
      </c>
      <c r="D58" s="9">
        <f t="shared" ref="D58:BI58" si="36">TRUNC(SUM(D57,D54))</f>
        <v>16911</v>
      </c>
      <c r="E58" s="9">
        <f t="shared" si="36"/>
        <v>17680</v>
      </c>
      <c r="F58" s="9">
        <f t="shared" si="36"/>
        <v>26230</v>
      </c>
      <c r="G58" s="9">
        <f t="shared" si="36"/>
        <v>15417</v>
      </c>
      <c r="H58" s="9">
        <f t="shared" si="36"/>
        <v>10192</v>
      </c>
      <c r="I58" s="9">
        <f t="shared" si="36"/>
        <v>31167</v>
      </c>
      <c r="J58" s="9">
        <f t="shared" si="36"/>
        <v>39349</v>
      </c>
      <c r="K58" s="9">
        <f t="shared" si="36"/>
        <v>30779</v>
      </c>
      <c r="L58" s="9">
        <f t="shared" si="36"/>
        <v>58015</v>
      </c>
      <c r="M58" s="9">
        <f t="shared" si="36"/>
        <v>22066</v>
      </c>
      <c r="N58" s="9">
        <f t="shared" si="36"/>
        <v>15771</v>
      </c>
      <c r="O58" s="9">
        <f t="shared" si="36"/>
        <v>11103</v>
      </c>
      <c r="P58" s="9">
        <f t="shared" si="36"/>
        <v>14131</v>
      </c>
      <c r="Q58" s="9">
        <f t="shared" si="36"/>
        <v>18511</v>
      </c>
      <c r="R58" s="9">
        <f t="shared" si="36"/>
        <v>24660</v>
      </c>
      <c r="S58" s="9">
        <f t="shared" si="36"/>
        <v>18821</v>
      </c>
      <c r="T58" s="9">
        <f t="shared" si="36"/>
        <v>55553</v>
      </c>
      <c r="U58" s="9">
        <f t="shared" si="36"/>
        <v>33634</v>
      </c>
      <c r="V58" s="9">
        <f t="shared" si="36"/>
        <v>30082</v>
      </c>
      <c r="W58" s="9">
        <f t="shared" si="36"/>
        <v>22066</v>
      </c>
      <c r="X58" s="9">
        <f t="shared" si="36"/>
        <v>45361</v>
      </c>
      <c r="Y58" s="9">
        <f t="shared" si="36"/>
        <v>32319</v>
      </c>
      <c r="Z58" s="9">
        <f t="shared" si="36"/>
        <v>4593</v>
      </c>
      <c r="AA58" s="9">
        <f t="shared" si="36"/>
        <v>35422</v>
      </c>
      <c r="AB58" s="9">
        <f t="shared" si="36"/>
        <v>30593</v>
      </c>
      <c r="AC58" s="9">
        <f t="shared" si="36"/>
        <v>10768</v>
      </c>
      <c r="AD58" s="9">
        <f t="shared" si="36"/>
        <v>4593</v>
      </c>
      <c r="AE58" s="9">
        <f t="shared" si="36"/>
        <v>30847</v>
      </c>
      <c r="AF58" s="9">
        <f t="shared" si="36"/>
        <v>42275</v>
      </c>
      <c r="AG58" s="9">
        <f t="shared" si="36"/>
        <v>45711</v>
      </c>
      <c r="AH58" s="9">
        <f t="shared" si="36"/>
        <v>13480</v>
      </c>
      <c r="AI58" s="9">
        <f t="shared" si="36"/>
        <v>12209</v>
      </c>
      <c r="AJ58" s="9">
        <f t="shared" si="36"/>
        <v>9916</v>
      </c>
      <c r="AK58" s="9">
        <f t="shared" si="36"/>
        <v>31553</v>
      </c>
      <c r="AL58" s="9">
        <f t="shared" si="36"/>
        <v>33330</v>
      </c>
      <c r="AM58" s="9">
        <f t="shared" si="36"/>
        <v>28274</v>
      </c>
      <c r="AN58" s="9">
        <f t="shared" si="36"/>
        <v>10794</v>
      </c>
      <c r="AO58" s="9">
        <f t="shared" si="36"/>
        <v>9038</v>
      </c>
      <c r="AP58" s="9">
        <f t="shared" si="36"/>
        <v>25306</v>
      </c>
      <c r="AQ58" s="9">
        <f t="shared" si="36"/>
        <v>18414</v>
      </c>
      <c r="AR58" s="9">
        <f t="shared" si="36"/>
        <v>12668</v>
      </c>
      <c r="AS58" s="9">
        <f t="shared" si="36"/>
        <v>13285</v>
      </c>
      <c r="AT58" s="9">
        <f t="shared" si="36"/>
        <v>32710</v>
      </c>
      <c r="AU58" s="9">
        <f t="shared" si="36"/>
        <v>12816</v>
      </c>
      <c r="AV58" s="9">
        <f t="shared" si="36"/>
        <v>16911</v>
      </c>
      <c r="AW58" s="9">
        <f t="shared" si="36"/>
        <v>25644</v>
      </c>
      <c r="AX58" s="9">
        <f t="shared" si="36"/>
        <v>21590</v>
      </c>
      <c r="AY58" s="9">
        <f t="shared" si="36"/>
        <v>12002</v>
      </c>
      <c r="AZ58" s="9">
        <f t="shared" si="36"/>
        <v>8451</v>
      </c>
      <c r="BA58" s="9">
        <f t="shared" si="36"/>
        <v>6403</v>
      </c>
      <c r="BB58" s="9">
        <f t="shared" si="36"/>
        <v>12002</v>
      </c>
      <c r="BC58" s="9">
        <f t="shared" si="36"/>
        <v>16911</v>
      </c>
      <c r="BD58" s="9">
        <f t="shared" si="36"/>
        <v>6403</v>
      </c>
      <c r="BE58" s="9">
        <f t="shared" si="36"/>
        <v>19225</v>
      </c>
      <c r="BF58" s="9">
        <f t="shared" si="36"/>
        <v>48596</v>
      </c>
      <c r="BG58" s="9">
        <f t="shared" si="36"/>
        <v>19225</v>
      </c>
      <c r="BH58" s="9">
        <f t="shared" si="36"/>
        <v>16192</v>
      </c>
      <c r="BI58" s="9">
        <f t="shared" si="36"/>
        <v>133807</v>
      </c>
    </row>
    <row r="59" spans="1:61" s="5" customFormat="1" x14ac:dyDescent="0.3">
      <c r="A59" s="35" t="s">
        <v>54</v>
      </c>
      <c r="B59" s="30" t="s">
        <v>7</v>
      </c>
      <c r="C59" s="31" t="s">
        <v>16</v>
      </c>
      <c r="D59" s="31" t="s">
        <v>16</v>
      </c>
      <c r="E59" s="31" t="s">
        <v>16</v>
      </c>
      <c r="F59" s="31" t="s">
        <v>16</v>
      </c>
      <c r="G59" s="31" t="s">
        <v>16</v>
      </c>
      <c r="H59" s="31" t="s">
        <v>16</v>
      </c>
      <c r="I59" s="31" t="s">
        <v>16</v>
      </c>
      <c r="J59" s="31" t="s">
        <v>16</v>
      </c>
      <c r="K59" s="31" t="s">
        <v>16</v>
      </c>
      <c r="L59" s="31" t="s">
        <v>16</v>
      </c>
      <c r="M59" s="31" t="s">
        <v>16</v>
      </c>
      <c r="N59" s="31" t="s">
        <v>16</v>
      </c>
      <c r="O59" s="31" t="s">
        <v>16</v>
      </c>
      <c r="P59" s="31" t="s">
        <v>16</v>
      </c>
      <c r="Q59" s="31" t="s">
        <v>16</v>
      </c>
      <c r="R59" s="31" t="s">
        <v>16</v>
      </c>
      <c r="S59" s="31" t="s">
        <v>16</v>
      </c>
      <c r="T59" s="31" t="s">
        <v>16</v>
      </c>
      <c r="U59" s="31" t="s">
        <v>16</v>
      </c>
      <c r="V59" s="31" t="s">
        <v>16</v>
      </c>
      <c r="W59" s="31" t="s">
        <v>16</v>
      </c>
      <c r="X59" s="31" t="s">
        <v>16</v>
      </c>
      <c r="Y59" s="31" t="s">
        <v>16</v>
      </c>
      <c r="Z59" s="31" t="s">
        <v>16</v>
      </c>
      <c r="AA59" s="31" t="s">
        <v>16</v>
      </c>
      <c r="AB59" s="31" t="s">
        <v>16</v>
      </c>
      <c r="AC59" s="31" t="s">
        <v>16</v>
      </c>
      <c r="AD59" s="31" t="s">
        <v>16</v>
      </c>
      <c r="AE59" s="31" t="s">
        <v>16</v>
      </c>
      <c r="AF59" s="31" t="s">
        <v>16</v>
      </c>
      <c r="AG59" s="31" t="s">
        <v>16</v>
      </c>
      <c r="AH59" s="31" t="s">
        <v>16</v>
      </c>
      <c r="AI59" s="31" t="s">
        <v>16</v>
      </c>
      <c r="AJ59" s="31" t="s">
        <v>16</v>
      </c>
      <c r="AK59" s="31" t="s">
        <v>16</v>
      </c>
      <c r="AL59" s="31" t="s">
        <v>16</v>
      </c>
      <c r="AM59" s="31" t="s">
        <v>16</v>
      </c>
      <c r="AN59" s="31" t="s">
        <v>16</v>
      </c>
      <c r="AO59" s="31" t="s">
        <v>16</v>
      </c>
      <c r="AP59" s="31" t="s">
        <v>16</v>
      </c>
      <c r="AQ59" s="31" t="s">
        <v>16</v>
      </c>
      <c r="AR59" s="31" t="s">
        <v>16</v>
      </c>
      <c r="AS59" s="31" t="s">
        <v>16</v>
      </c>
      <c r="AT59" s="31" t="s">
        <v>16</v>
      </c>
      <c r="AU59" s="31" t="s">
        <v>16</v>
      </c>
      <c r="AV59" s="31" t="s">
        <v>16</v>
      </c>
      <c r="AW59" s="31" t="s">
        <v>16</v>
      </c>
      <c r="AX59" s="31" t="s">
        <v>16</v>
      </c>
      <c r="AY59" s="31" t="s">
        <v>16</v>
      </c>
      <c r="AZ59" s="31" t="s">
        <v>16</v>
      </c>
      <c r="BA59" s="31" t="s">
        <v>16</v>
      </c>
      <c r="BB59" s="31" t="s">
        <v>16</v>
      </c>
      <c r="BC59" s="31" t="s">
        <v>16</v>
      </c>
      <c r="BD59" s="31" t="s">
        <v>16</v>
      </c>
      <c r="BE59" s="31" t="s">
        <v>16</v>
      </c>
      <c r="BF59" s="31" t="s">
        <v>16</v>
      </c>
      <c r="BG59" s="31" t="s">
        <v>16</v>
      </c>
      <c r="BH59" s="31" t="s">
        <v>16</v>
      </c>
      <c r="BI59" s="31" t="s">
        <v>16</v>
      </c>
    </row>
    <row r="60" spans="1:61" s="5" customFormat="1" x14ac:dyDescent="0.3">
      <c r="A60" s="33" t="s">
        <v>132</v>
      </c>
      <c r="B60" s="36">
        <v>0.02</v>
      </c>
      <c r="C60" s="8">
        <f>TRUNC(C$58*$B60)</f>
        <v>384</v>
      </c>
      <c r="D60" s="8">
        <f t="shared" ref="D60:BI62" si="37">TRUNC(D$58*$B60)</f>
        <v>338</v>
      </c>
      <c r="E60" s="8">
        <f t="shared" si="37"/>
        <v>353</v>
      </c>
      <c r="F60" s="8">
        <f t="shared" si="37"/>
        <v>524</v>
      </c>
      <c r="G60" s="8">
        <f t="shared" si="37"/>
        <v>308</v>
      </c>
      <c r="H60" s="8">
        <f t="shared" si="37"/>
        <v>203</v>
      </c>
      <c r="I60" s="8">
        <f t="shared" si="37"/>
        <v>623</v>
      </c>
      <c r="J60" s="8">
        <f t="shared" si="37"/>
        <v>786</v>
      </c>
      <c r="K60" s="8">
        <f t="shared" si="37"/>
        <v>615</v>
      </c>
      <c r="L60" s="8">
        <f t="shared" si="37"/>
        <v>1160</v>
      </c>
      <c r="M60" s="8">
        <f t="shared" si="37"/>
        <v>441</v>
      </c>
      <c r="N60" s="8">
        <f t="shared" si="37"/>
        <v>315</v>
      </c>
      <c r="O60" s="8">
        <f t="shared" si="37"/>
        <v>222</v>
      </c>
      <c r="P60" s="8">
        <f t="shared" si="37"/>
        <v>282</v>
      </c>
      <c r="Q60" s="8">
        <f t="shared" si="37"/>
        <v>370</v>
      </c>
      <c r="R60" s="8">
        <f t="shared" si="37"/>
        <v>493</v>
      </c>
      <c r="S60" s="8">
        <f t="shared" si="37"/>
        <v>376</v>
      </c>
      <c r="T60" s="8">
        <f t="shared" si="37"/>
        <v>1111</v>
      </c>
      <c r="U60" s="8">
        <f t="shared" si="37"/>
        <v>672</v>
      </c>
      <c r="V60" s="8">
        <f t="shared" si="37"/>
        <v>601</v>
      </c>
      <c r="W60" s="8">
        <f t="shared" si="37"/>
        <v>441</v>
      </c>
      <c r="X60" s="8">
        <f t="shared" si="37"/>
        <v>907</v>
      </c>
      <c r="Y60" s="8">
        <f t="shared" si="37"/>
        <v>646</v>
      </c>
      <c r="Z60" s="8">
        <f t="shared" si="37"/>
        <v>91</v>
      </c>
      <c r="AA60" s="8">
        <f t="shared" si="37"/>
        <v>708</v>
      </c>
      <c r="AB60" s="8">
        <f t="shared" si="37"/>
        <v>611</v>
      </c>
      <c r="AC60" s="8">
        <f t="shared" si="37"/>
        <v>215</v>
      </c>
      <c r="AD60" s="8">
        <f t="shared" si="37"/>
        <v>91</v>
      </c>
      <c r="AE60" s="8">
        <f t="shared" si="37"/>
        <v>616</v>
      </c>
      <c r="AF60" s="8">
        <f t="shared" si="37"/>
        <v>845</v>
      </c>
      <c r="AG60" s="8">
        <f t="shared" si="37"/>
        <v>914</v>
      </c>
      <c r="AH60" s="8">
        <f t="shared" si="37"/>
        <v>269</v>
      </c>
      <c r="AI60" s="8">
        <f t="shared" si="37"/>
        <v>244</v>
      </c>
      <c r="AJ60" s="8">
        <f t="shared" si="37"/>
        <v>198</v>
      </c>
      <c r="AK60" s="8">
        <f t="shared" si="37"/>
        <v>631</v>
      </c>
      <c r="AL60" s="8">
        <f t="shared" si="37"/>
        <v>666</v>
      </c>
      <c r="AM60" s="8">
        <f t="shared" si="37"/>
        <v>565</v>
      </c>
      <c r="AN60" s="8">
        <f t="shared" si="37"/>
        <v>215</v>
      </c>
      <c r="AO60" s="8">
        <f t="shared" si="37"/>
        <v>180</v>
      </c>
      <c r="AP60" s="8">
        <f t="shared" si="37"/>
        <v>506</v>
      </c>
      <c r="AQ60" s="8">
        <f t="shared" si="37"/>
        <v>368</v>
      </c>
      <c r="AR60" s="8">
        <f t="shared" si="37"/>
        <v>253</v>
      </c>
      <c r="AS60" s="8">
        <f t="shared" si="37"/>
        <v>265</v>
      </c>
      <c r="AT60" s="8">
        <f t="shared" si="37"/>
        <v>654</v>
      </c>
      <c r="AU60" s="8">
        <f t="shared" si="37"/>
        <v>256</v>
      </c>
      <c r="AV60" s="8">
        <f t="shared" si="37"/>
        <v>338</v>
      </c>
      <c r="AW60" s="8">
        <f t="shared" si="37"/>
        <v>512</v>
      </c>
      <c r="AX60" s="8">
        <f t="shared" si="37"/>
        <v>431</v>
      </c>
      <c r="AY60" s="8">
        <f t="shared" si="37"/>
        <v>240</v>
      </c>
      <c r="AZ60" s="8">
        <f t="shared" si="37"/>
        <v>169</v>
      </c>
      <c r="BA60" s="8">
        <f t="shared" si="37"/>
        <v>128</v>
      </c>
      <c r="BB60" s="8">
        <f t="shared" si="37"/>
        <v>240</v>
      </c>
      <c r="BC60" s="8">
        <f t="shared" si="37"/>
        <v>338</v>
      </c>
      <c r="BD60" s="8">
        <f t="shared" si="37"/>
        <v>128</v>
      </c>
      <c r="BE60" s="8">
        <f t="shared" si="37"/>
        <v>384</v>
      </c>
      <c r="BF60" s="8">
        <f t="shared" si="37"/>
        <v>971</v>
      </c>
      <c r="BG60" s="8">
        <f t="shared" si="37"/>
        <v>384</v>
      </c>
      <c r="BH60" s="8">
        <f t="shared" si="37"/>
        <v>323</v>
      </c>
      <c r="BI60" s="8">
        <f t="shared" si="37"/>
        <v>2676</v>
      </c>
    </row>
    <row r="61" spans="1:61" s="5" customFormat="1" x14ac:dyDescent="0.3">
      <c r="A61" s="38" t="s">
        <v>55</v>
      </c>
      <c r="B61" s="41">
        <v>0.01</v>
      </c>
      <c r="C61" s="8">
        <f>TRUNC(C$58*$B61)</f>
        <v>192</v>
      </c>
      <c r="D61" s="8">
        <f t="shared" si="37"/>
        <v>169</v>
      </c>
      <c r="E61" s="8">
        <f t="shared" si="37"/>
        <v>176</v>
      </c>
      <c r="F61" s="8">
        <f t="shared" si="37"/>
        <v>262</v>
      </c>
      <c r="G61" s="8">
        <f t="shared" si="37"/>
        <v>154</v>
      </c>
      <c r="H61" s="8">
        <f t="shared" si="37"/>
        <v>101</v>
      </c>
      <c r="I61" s="8">
        <f t="shared" si="37"/>
        <v>311</v>
      </c>
      <c r="J61" s="8">
        <f t="shared" si="37"/>
        <v>393</v>
      </c>
      <c r="K61" s="8">
        <f t="shared" si="37"/>
        <v>307</v>
      </c>
      <c r="L61" s="8">
        <f t="shared" si="37"/>
        <v>580</v>
      </c>
      <c r="M61" s="8">
        <f t="shared" si="37"/>
        <v>220</v>
      </c>
      <c r="N61" s="8">
        <f t="shared" si="37"/>
        <v>157</v>
      </c>
      <c r="O61" s="8">
        <f t="shared" si="37"/>
        <v>111</v>
      </c>
      <c r="P61" s="8">
        <f t="shared" si="37"/>
        <v>141</v>
      </c>
      <c r="Q61" s="8">
        <f t="shared" si="37"/>
        <v>185</v>
      </c>
      <c r="R61" s="8">
        <f t="shared" si="37"/>
        <v>246</v>
      </c>
      <c r="S61" s="8">
        <f t="shared" si="37"/>
        <v>188</v>
      </c>
      <c r="T61" s="8">
        <f t="shared" si="37"/>
        <v>555</v>
      </c>
      <c r="U61" s="8">
        <f t="shared" si="37"/>
        <v>336</v>
      </c>
      <c r="V61" s="8">
        <f t="shared" si="37"/>
        <v>300</v>
      </c>
      <c r="W61" s="8">
        <f t="shared" si="37"/>
        <v>220</v>
      </c>
      <c r="X61" s="8">
        <f t="shared" si="37"/>
        <v>453</v>
      </c>
      <c r="Y61" s="8">
        <f t="shared" si="37"/>
        <v>323</v>
      </c>
      <c r="Z61" s="8">
        <f t="shared" si="37"/>
        <v>45</v>
      </c>
      <c r="AA61" s="8">
        <f t="shared" si="37"/>
        <v>354</v>
      </c>
      <c r="AB61" s="8">
        <f t="shared" si="37"/>
        <v>305</v>
      </c>
      <c r="AC61" s="8">
        <f t="shared" si="37"/>
        <v>107</v>
      </c>
      <c r="AD61" s="8">
        <f t="shared" si="37"/>
        <v>45</v>
      </c>
      <c r="AE61" s="8">
        <f t="shared" si="37"/>
        <v>308</v>
      </c>
      <c r="AF61" s="8">
        <f t="shared" si="37"/>
        <v>422</v>
      </c>
      <c r="AG61" s="8">
        <f t="shared" si="37"/>
        <v>457</v>
      </c>
      <c r="AH61" s="8">
        <f t="shared" si="37"/>
        <v>134</v>
      </c>
      <c r="AI61" s="8">
        <f t="shared" si="37"/>
        <v>122</v>
      </c>
      <c r="AJ61" s="8">
        <f t="shared" si="37"/>
        <v>99</v>
      </c>
      <c r="AK61" s="8">
        <f t="shared" si="37"/>
        <v>315</v>
      </c>
      <c r="AL61" s="8">
        <f t="shared" si="37"/>
        <v>333</v>
      </c>
      <c r="AM61" s="8">
        <f t="shared" si="37"/>
        <v>282</v>
      </c>
      <c r="AN61" s="8">
        <f t="shared" si="37"/>
        <v>107</v>
      </c>
      <c r="AO61" s="8">
        <f t="shared" si="37"/>
        <v>90</v>
      </c>
      <c r="AP61" s="8">
        <f t="shared" si="37"/>
        <v>253</v>
      </c>
      <c r="AQ61" s="8">
        <f t="shared" si="37"/>
        <v>184</v>
      </c>
      <c r="AR61" s="8">
        <f t="shared" si="37"/>
        <v>126</v>
      </c>
      <c r="AS61" s="8">
        <f t="shared" si="37"/>
        <v>132</v>
      </c>
      <c r="AT61" s="8">
        <f t="shared" si="37"/>
        <v>327</v>
      </c>
      <c r="AU61" s="8">
        <f t="shared" si="37"/>
        <v>128</v>
      </c>
      <c r="AV61" s="8">
        <f t="shared" si="37"/>
        <v>169</v>
      </c>
      <c r="AW61" s="8">
        <f t="shared" si="37"/>
        <v>256</v>
      </c>
      <c r="AX61" s="8">
        <f t="shared" si="37"/>
        <v>215</v>
      </c>
      <c r="AY61" s="8">
        <f t="shared" si="37"/>
        <v>120</v>
      </c>
      <c r="AZ61" s="8">
        <f t="shared" si="37"/>
        <v>84</v>
      </c>
      <c r="BA61" s="8">
        <f t="shared" si="37"/>
        <v>64</v>
      </c>
      <c r="BB61" s="8">
        <f t="shared" si="37"/>
        <v>120</v>
      </c>
      <c r="BC61" s="8">
        <f t="shared" si="37"/>
        <v>169</v>
      </c>
      <c r="BD61" s="8">
        <f t="shared" si="37"/>
        <v>64</v>
      </c>
      <c r="BE61" s="8">
        <f t="shared" si="37"/>
        <v>192</v>
      </c>
      <c r="BF61" s="8">
        <f t="shared" si="37"/>
        <v>485</v>
      </c>
      <c r="BG61" s="8">
        <f t="shared" si="37"/>
        <v>192</v>
      </c>
      <c r="BH61" s="8">
        <f t="shared" si="37"/>
        <v>161</v>
      </c>
      <c r="BI61" s="8">
        <f t="shared" si="37"/>
        <v>1338</v>
      </c>
    </row>
    <row r="62" spans="1:61" s="5" customFormat="1" x14ac:dyDescent="0.3">
      <c r="A62" s="38" t="s">
        <v>133</v>
      </c>
      <c r="B62" s="39">
        <v>0.01</v>
      </c>
      <c r="C62" s="8">
        <f>TRUNC(C$58*$B62)</f>
        <v>192</v>
      </c>
      <c r="D62" s="8">
        <f t="shared" si="37"/>
        <v>169</v>
      </c>
      <c r="E62" s="8">
        <f t="shared" si="37"/>
        <v>176</v>
      </c>
      <c r="F62" s="8">
        <f t="shared" si="37"/>
        <v>262</v>
      </c>
      <c r="G62" s="8">
        <f t="shared" si="37"/>
        <v>154</v>
      </c>
      <c r="H62" s="8">
        <f t="shared" si="37"/>
        <v>101</v>
      </c>
      <c r="I62" s="8">
        <f t="shared" si="37"/>
        <v>311</v>
      </c>
      <c r="J62" s="8">
        <f t="shared" si="37"/>
        <v>393</v>
      </c>
      <c r="K62" s="8">
        <f t="shared" si="37"/>
        <v>307</v>
      </c>
      <c r="L62" s="8">
        <f t="shared" si="37"/>
        <v>580</v>
      </c>
      <c r="M62" s="8">
        <f t="shared" si="37"/>
        <v>220</v>
      </c>
      <c r="N62" s="8">
        <f t="shared" si="37"/>
        <v>157</v>
      </c>
      <c r="O62" s="8">
        <f t="shared" si="37"/>
        <v>111</v>
      </c>
      <c r="P62" s="8">
        <f t="shared" si="37"/>
        <v>141</v>
      </c>
      <c r="Q62" s="8">
        <f t="shared" si="37"/>
        <v>185</v>
      </c>
      <c r="R62" s="8">
        <f t="shared" si="37"/>
        <v>246</v>
      </c>
      <c r="S62" s="8">
        <f t="shared" si="37"/>
        <v>188</v>
      </c>
      <c r="T62" s="8">
        <f t="shared" si="37"/>
        <v>555</v>
      </c>
      <c r="U62" s="8">
        <f t="shared" si="37"/>
        <v>336</v>
      </c>
      <c r="V62" s="8">
        <f t="shared" si="37"/>
        <v>300</v>
      </c>
      <c r="W62" s="8">
        <f t="shared" si="37"/>
        <v>220</v>
      </c>
      <c r="X62" s="8">
        <f t="shared" si="37"/>
        <v>453</v>
      </c>
      <c r="Y62" s="8">
        <f t="shared" si="37"/>
        <v>323</v>
      </c>
      <c r="Z62" s="8">
        <f t="shared" si="37"/>
        <v>45</v>
      </c>
      <c r="AA62" s="8">
        <f t="shared" si="37"/>
        <v>354</v>
      </c>
      <c r="AB62" s="8">
        <f t="shared" si="37"/>
        <v>305</v>
      </c>
      <c r="AC62" s="8">
        <f t="shared" si="37"/>
        <v>107</v>
      </c>
      <c r="AD62" s="8">
        <f t="shared" si="37"/>
        <v>45</v>
      </c>
      <c r="AE62" s="8">
        <f t="shared" si="37"/>
        <v>308</v>
      </c>
      <c r="AF62" s="8">
        <f t="shared" si="37"/>
        <v>422</v>
      </c>
      <c r="AG62" s="8">
        <f t="shared" si="37"/>
        <v>457</v>
      </c>
      <c r="AH62" s="8">
        <f t="shared" si="37"/>
        <v>134</v>
      </c>
      <c r="AI62" s="8">
        <f t="shared" si="37"/>
        <v>122</v>
      </c>
      <c r="AJ62" s="8">
        <f t="shared" si="37"/>
        <v>99</v>
      </c>
      <c r="AK62" s="8">
        <f t="shared" si="37"/>
        <v>315</v>
      </c>
      <c r="AL62" s="8">
        <f t="shared" si="37"/>
        <v>333</v>
      </c>
      <c r="AM62" s="8">
        <f t="shared" si="37"/>
        <v>282</v>
      </c>
      <c r="AN62" s="8">
        <f t="shared" si="37"/>
        <v>107</v>
      </c>
      <c r="AO62" s="8">
        <f t="shared" si="37"/>
        <v>90</v>
      </c>
      <c r="AP62" s="8">
        <f t="shared" si="37"/>
        <v>253</v>
      </c>
      <c r="AQ62" s="8">
        <f t="shared" si="37"/>
        <v>184</v>
      </c>
      <c r="AR62" s="8">
        <f t="shared" si="37"/>
        <v>126</v>
      </c>
      <c r="AS62" s="8">
        <f t="shared" si="37"/>
        <v>132</v>
      </c>
      <c r="AT62" s="8">
        <f t="shared" si="37"/>
        <v>327</v>
      </c>
      <c r="AU62" s="8">
        <f t="shared" si="37"/>
        <v>128</v>
      </c>
      <c r="AV62" s="8">
        <f t="shared" si="37"/>
        <v>169</v>
      </c>
      <c r="AW62" s="8">
        <f t="shared" si="37"/>
        <v>256</v>
      </c>
      <c r="AX62" s="8">
        <f t="shared" si="37"/>
        <v>215</v>
      </c>
      <c r="AY62" s="8">
        <f t="shared" si="37"/>
        <v>120</v>
      </c>
      <c r="AZ62" s="8">
        <f t="shared" si="37"/>
        <v>84</v>
      </c>
      <c r="BA62" s="8">
        <f t="shared" si="37"/>
        <v>64</v>
      </c>
      <c r="BB62" s="8">
        <f t="shared" si="37"/>
        <v>120</v>
      </c>
      <c r="BC62" s="8">
        <f t="shared" si="37"/>
        <v>169</v>
      </c>
      <c r="BD62" s="8">
        <f t="shared" si="37"/>
        <v>64</v>
      </c>
      <c r="BE62" s="8">
        <f t="shared" si="37"/>
        <v>192</v>
      </c>
      <c r="BF62" s="8">
        <f t="shared" si="37"/>
        <v>485</v>
      </c>
      <c r="BG62" s="8">
        <f t="shared" si="37"/>
        <v>192</v>
      </c>
      <c r="BH62" s="8">
        <f t="shared" si="37"/>
        <v>161</v>
      </c>
      <c r="BI62" s="8">
        <f t="shared" si="37"/>
        <v>1338</v>
      </c>
    </row>
    <row r="63" spans="1:61" s="5" customFormat="1" x14ac:dyDescent="0.3">
      <c r="A63" s="28" t="s">
        <v>56</v>
      </c>
      <c r="B63" s="32">
        <v>0.06</v>
      </c>
      <c r="C63" s="8">
        <f>TRUNC(C$58+C$60+C$61+C$62)*$B63</f>
        <v>1199.58</v>
      </c>
      <c r="D63" s="8">
        <f t="shared" ref="D63:BI63" si="38">TRUNC(D$58+D$60+D$61+D$62)*$B63</f>
        <v>1055.22</v>
      </c>
      <c r="E63" s="8">
        <f t="shared" si="38"/>
        <v>1103.0999999999999</v>
      </c>
      <c r="F63" s="8">
        <f t="shared" si="38"/>
        <v>1636.6799999999998</v>
      </c>
      <c r="G63" s="8">
        <f t="shared" si="38"/>
        <v>961.98</v>
      </c>
      <c r="H63" s="8">
        <f t="shared" si="38"/>
        <v>635.81999999999994</v>
      </c>
      <c r="I63" s="8">
        <f t="shared" si="38"/>
        <v>1944.72</v>
      </c>
      <c r="J63" s="8">
        <f t="shared" si="38"/>
        <v>2455.2599999999998</v>
      </c>
      <c r="K63" s="8">
        <f t="shared" si="38"/>
        <v>1920.48</v>
      </c>
      <c r="L63" s="8">
        <f t="shared" si="38"/>
        <v>3620.1</v>
      </c>
      <c r="M63" s="8">
        <f t="shared" si="38"/>
        <v>1376.82</v>
      </c>
      <c r="N63" s="8">
        <f t="shared" si="38"/>
        <v>984</v>
      </c>
      <c r="O63" s="8">
        <f t="shared" si="38"/>
        <v>692.81999999999994</v>
      </c>
      <c r="P63" s="8">
        <f t="shared" si="38"/>
        <v>881.69999999999993</v>
      </c>
      <c r="Q63" s="8">
        <f t="shared" si="38"/>
        <v>1155.06</v>
      </c>
      <c r="R63" s="8">
        <f t="shared" si="38"/>
        <v>1538.7</v>
      </c>
      <c r="S63" s="8">
        <f t="shared" si="38"/>
        <v>1174.3799999999999</v>
      </c>
      <c r="T63" s="8">
        <f t="shared" si="38"/>
        <v>3466.44</v>
      </c>
      <c r="U63" s="8">
        <f t="shared" si="38"/>
        <v>2098.6799999999998</v>
      </c>
      <c r="V63" s="8">
        <f t="shared" si="38"/>
        <v>1876.98</v>
      </c>
      <c r="W63" s="8">
        <f t="shared" si="38"/>
        <v>1376.82</v>
      </c>
      <c r="X63" s="8">
        <f t="shared" si="38"/>
        <v>2830.44</v>
      </c>
      <c r="Y63" s="8">
        <f t="shared" si="38"/>
        <v>2016.6599999999999</v>
      </c>
      <c r="Z63" s="8">
        <f t="shared" si="38"/>
        <v>286.44</v>
      </c>
      <c r="AA63" s="8">
        <f t="shared" si="38"/>
        <v>2210.2799999999997</v>
      </c>
      <c r="AB63" s="8">
        <f t="shared" si="38"/>
        <v>1908.84</v>
      </c>
      <c r="AC63" s="8">
        <f t="shared" si="38"/>
        <v>671.81999999999994</v>
      </c>
      <c r="AD63" s="8">
        <f t="shared" si="38"/>
        <v>286.44</v>
      </c>
      <c r="AE63" s="8">
        <f t="shared" si="38"/>
        <v>1924.74</v>
      </c>
      <c r="AF63" s="8">
        <f t="shared" si="38"/>
        <v>2637.8399999999997</v>
      </c>
      <c r="AG63" s="8">
        <f t="shared" si="38"/>
        <v>2852.3399999999997</v>
      </c>
      <c r="AH63" s="8">
        <f t="shared" si="38"/>
        <v>841.02</v>
      </c>
      <c r="AI63" s="8">
        <f t="shared" si="38"/>
        <v>761.81999999999994</v>
      </c>
      <c r="AJ63" s="8">
        <f t="shared" si="38"/>
        <v>618.72</v>
      </c>
      <c r="AK63" s="8">
        <f t="shared" si="38"/>
        <v>1968.84</v>
      </c>
      <c r="AL63" s="8">
        <f t="shared" si="38"/>
        <v>2079.7199999999998</v>
      </c>
      <c r="AM63" s="8">
        <f t="shared" si="38"/>
        <v>1764.1799999999998</v>
      </c>
      <c r="AN63" s="8">
        <f t="shared" si="38"/>
        <v>673.38</v>
      </c>
      <c r="AO63" s="8">
        <f t="shared" si="38"/>
        <v>563.88</v>
      </c>
      <c r="AP63" s="8">
        <f t="shared" si="38"/>
        <v>1579.08</v>
      </c>
      <c r="AQ63" s="8">
        <f t="shared" si="38"/>
        <v>1149</v>
      </c>
      <c r="AR63" s="8">
        <f t="shared" si="38"/>
        <v>790.38</v>
      </c>
      <c r="AS63" s="8">
        <f t="shared" si="38"/>
        <v>828.83999999999992</v>
      </c>
      <c r="AT63" s="8">
        <f t="shared" si="38"/>
        <v>2041.08</v>
      </c>
      <c r="AU63" s="8">
        <f t="shared" si="38"/>
        <v>799.68</v>
      </c>
      <c r="AV63" s="8">
        <f t="shared" si="38"/>
        <v>1055.22</v>
      </c>
      <c r="AW63" s="8">
        <f t="shared" si="38"/>
        <v>1600.08</v>
      </c>
      <c r="AX63" s="8">
        <f t="shared" si="38"/>
        <v>1347.06</v>
      </c>
      <c r="AY63" s="8">
        <f t="shared" si="38"/>
        <v>748.92</v>
      </c>
      <c r="AZ63" s="8">
        <f t="shared" si="38"/>
        <v>527.28</v>
      </c>
      <c r="BA63" s="8">
        <f t="shared" si="38"/>
        <v>399.53999999999996</v>
      </c>
      <c r="BB63" s="8">
        <f t="shared" si="38"/>
        <v>748.92</v>
      </c>
      <c r="BC63" s="8">
        <f t="shared" si="38"/>
        <v>1055.22</v>
      </c>
      <c r="BD63" s="8">
        <f t="shared" si="38"/>
        <v>399.53999999999996</v>
      </c>
      <c r="BE63" s="8">
        <f t="shared" si="38"/>
        <v>1199.58</v>
      </c>
      <c r="BF63" s="8">
        <f t="shared" si="38"/>
        <v>3032.22</v>
      </c>
      <c r="BG63" s="8">
        <f t="shared" si="38"/>
        <v>1199.58</v>
      </c>
      <c r="BH63" s="8">
        <f t="shared" si="38"/>
        <v>1010.2199999999999</v>
      </c>
      <c r="BI63" s="8">
        <f t="shared" si="38"/>
        <v>8349.5399999999991</v>
      </c>
    </row>
    <row r="64" spans="1:61" s="5" customFormat="1" x14ac:dyDescent="0.3">
      <c r="A64" s="26" t="s">
        <v>57</v>
      </c>
      <c r="B64" s="42">
        <f>SUM(B60:B63)</f>
        <v>0.1</v>
      </c>
      <c r="C64" s="9">
        <f t="shared" ref="C64:AH64" si="39">TRUNC(SUM(C60:C63))</f>
        <v>1967</v>
      </c>
      <c r="D64" s="9">
        <f t="shared" si="39"/>
        <v>1731</v>
      </c>
      <c r="E64" s="9">
        <f t="shared" si="39"/>
        <v>1808</v>
      </c>
      <c r="F64" s="9">
        <f t="shared" si="39"/>
        <v>2684</v>
      </c>
      <c r="G64" s="9">
        <f t="shared" si="39"/>
        <v>1577</v>
      </c>
      <c r="H64" s="9">
        <f t="shared" si="39"/>
        <v>1040</v>
      </c>
      <c r="I64" s="9">
        <f t="shared" si="39"/>
        <v>3189</v>
      </c>
      <c r="J64" s="9">
        <f t="shared" si="39"/>
        <v>4027</v>
      </c>
      <c r="K64" s="9">
        <f t="shared" si="39"/>
        <v>3149</v>
      </c>
      <c r="L64" s="9">
        <f t="shared" si="39"/>
        <v>5940</v>
      </c>
      <c r="M64" s="9">
        <f t="shared" si="39"/>
        <v>2257</v>
      </c>
      <c r="N64" s="9">
        <f t="shared" si="39"/>
        <v>1613</v>
      </c>
      <c r="O64" s="9">
        <f t="shared" si="39"/>
        <v>1136</v>
      </c>
      <c r="P64" s="9">
        <f t="shared" si="39"/>
        <v>1445</v>
      </c>
      <c r="Q64" s="9">
        <f t="shared" si="39"/>
        <v>1895</v>
      </c>
      <c r="R64" s="9">
        <f t="shared" si="39"/>
        <v>2523</v>
      </c>
      <c r="S64" s="9">
        <f t="shared" si="39"/>
        <v>1926</v>
      </c>
      <c r="T64" s="9">
        <f t="shared" si="39"/>
        <v>5687</v>
      </c>
      <c r="U64" s="9">
        <f t="shared" si="39"/>
        <v>3442</v>
      </c>
      <c r="V64" s="9">
        <f t="shared" si="39"/>
        <v>3077</v>
      </c>
      <c r="W64" s="9">
        <f t="shared" si="39"/>
        <v>2257</v>
      </c>
      <c r="X64" s="9">
        <f t="shared" si="39"/>
        <v>4643</v>
      </c>
      <c r="Y64" s="9">
        <f t="shared" si="39"/>
        <v>3308</v>
      </c>
      <c r="Z64" s="9">
        <f t="shared" si="39"/>
        <v>467</v>
      </c>
      <c r="AA64" s="9">
        <f t="shared" si="39"/>
        <v>3626</v>
      </c>
      <c r="AB64" s="9">
        <f t="shared" si="39"/>
        <v>3129</v>
      </c>
      <c r="AC64" s="9">
        <f t="shared" si="39"/>
        <v>1100</v>
      </c>
      <c r="AD64" s="9">
        <f t="shared" si="39"/>
        <v>467</v>
      </c>
      <c r="AE64" s="9">
        <f t="shared" si="39"/>
        <v>3156</v>
      </c>
      <c r="AF64" s="9">
        <f t="shared" si="39"/>
        <v>4326</v>
      </c>
      <c r="AG64" s="9">
        <f t="shared" si="39"/>
        <v>4680</v>
      </c>
      <c r="AH64" s="9">
        <f t="shared" si="39"/>
        <v>1378</v>
      </c>
      <c r="AI64" s="9">
        <f t="shared" ref="AI64:BI64" si="40">TRUNC(SUM(AI60:AI63))</f>
        <v>1249</v>
      </c>
      <c r="AJ64" s="9">
        <f t="shared" si="40"/>
        <v>1014</v>
      </c>
      <c r="AK64" s="9">
        <f t="shared" si="40"/>
        <v>3229</v>
      </c>
      <c r="AL64" s="9">
        <f t="shared" si="40"/>
        <v>3411</v>
      </c>
      <c r="AM64" s="9">
        <f t="shared" si="40"/>
        <v>2893</v>
      </c>
      <c r="AN64" s="9">
        <f t="shared" si="40"/>
        <v>1102</v>
      </c>
      <c r="AO64" s="9">
        <f t="shared" si="40"/>
        <v>923</v>
      </c>
      <c r="AP64" s="9">
        <f t="shared" si="40"/>
        <v>2591</v>
      </c>
      <c r="AQ64" s="9">
        <f t="shared" si="40"/>
        <v>1885</v>
      </c>
      <c r="AR64" s="9">
        <f t="shared" si="40"/>
        <v>1295</v>
      </c>
      <c r="AS64" s="9">
        <f t="shared" si="40"/>
        <v>1357</v>
      </c>
      <c r="AT64" s="9">
        <f t="shared" si="40"/>
        <v>3349</v>
      </c>
      <c r="AU64" s="9">
        <f t="shared" si="40"/>
        <v>1311</v>
      </c>
      <c r="AV64" s="9">
        <f t="shared" si="40"/>
        <v>1731</v>
      </c>
      <c r="AW64" s="9">
        <f t="shared" si="40"/>
        <v>2624</v>
      </c>
      <c r="AX64" s="9">
        <f t="shared" si="40"/>
        <v>2208</v>
      </c>
      <c r="AY64" s="9">
        <f t="shared" si="40"/>
        <v>1228</v>
      </c>
      <c r="AZ64" s="9">
        <f t="shared" si="40"/>
        <v>864</v>
      </c>
      <c r="BA64" s="9">
        <f t="shared" si="40"/>
        <v>655</v>
      </c>
      <c r="BB64" s="9">
        <f t="shared" si="40"/>
        <v>1228</v>
      </c>
      <c r="BC64" s="9">
        <f t="shared" si="40"/>
        <v>1731</v>
      </c>
      <c r="BD64" s="9">
        <f t="shared" si="40"/>
        <v>655</v>
      </c>
      <c r="BE64" s="9">
        <f t="shared" si="40"/>
        <v>1967</v>
      </c>
      <c r="BF64" s="9">
        <f t="shared" si="40"/>
        <v>4973</v>
      </c>
      <c r="BG64" s="9">
        <f t="shared" si="40"/>
        <v>1967</v>
      </c>
      <c r="BH64" s="9">
        <f t="shared" si="40"/>
        <v>1655</v>
      </c>
      <c r="BI64" s="9">
        <f t="shared" si="40"/>
        <v>13701</v>
      </c>
    </row>
    <row r="65" spans="1:61" s="5" customFormat="1" ht="25.5" customHeight="1" x14ac:dyDescent="0.3">
      <c r="A65" s="26" t="s">
        <v>58</v>
      </c>
      <c r="B65" s="42">
        <f>SUM(B64,B58)</f>
        <v>0.56527000000000005</v>
      </c>
      <c r="C65" s="9">
        <f t="shared" ref="C65:AH65" si="41">TRUNC(SUM(C64,C58))</f>
        <v>21192</v>
      </c>
      <c r="D65" s="9">
        <f t="shared" si="41"/>
        <v>18642</v>
      </c>
      <c r="E65" s="9">
        <f t="shared" si="41"/>
        <v>19488</v>
      </c>
      <c r="F65" s="9">
        <f t="shared" si="41"/>
        <v>28914</v>
      </c>
      <c r="G65" s="9">
        <f t="shared" si="41"/>
        <v>16994</v>
      </c>
      <c r="H65" s="9">
        <f t="shared" si="41"/>
        <v>11232</v>
      </c>
      <c r="I65" s="9">
        <f t="shared" si="41"/>
        <v>34356</v>
      </c>
      <c r="J65" s="9">
        <f t="shared" si="41"/>
        <v>43376</v>
      </c>
      <c r="K65" s="9">
        <f t="shared" si="41"/>
        <v>33928</v>
      </c>
      <c r="L65" s="9">
        <f t="shared" si="41"/>
        <v>63955</v>
      </c>
      <c r="M65" s="9">
        <f t="shared" si="41"/>
        <v>24323</v>
      </c>
      <c r="N65" s="9">
        <f t="shared" si="41"/>
        <v>17384</v>
      </c>
      <c r="O65" s="9">
        <f t="shared" si="41"/>
        <v>12239</v>
      </c>
      <c r="P65" s="9">
        <f t="shared" si="41"/>
        <v>15576</v>
      </c>
      <c r="Q65" s="9">
        <f t="shared" si="41"/>
        <v>20406</v>
      </c>
      <c r="R65" s="9">
        <f t="shared" si="41"/>
        <v>27183</v>
      </c>
      <c r="S65" s="9">
        <f t="shared" si="41"/>
        <v>20747</v>
      </c>
      <c r="T65" s="9">
        <f t="shared" si="41"/>
        <v>61240</v>
      </c>
      <c r="U65" s="9">
        <f t="shared" si="41"/>
        <v>37076</v>
      </c>
      <c r="V65" s="9">
        <f t="shared" si="41"/>
        <v>33159</v>
      </c>
      <c r="W65" s="9">
        <f t="shared" si="41"/>
        <v>24323</v>
      </c>
      <c r="X65" s="9">
        <f t="shared" si="41"/>
        <v>50004</v>
      </c>
      <c r="Y65" s="9">
        <f t="shared" si="41"/>
        <v>35627</v>
      </c>
      <c r="Z65" s="9">
        <f t="shared" si="41"/>
        <v>5060</v>
      </c>
      <c r="AA65" s="9">
        <f t="shared" si="41"/>
        <v>39048</v>
      </c>
      <c r="AB65" s="9">
        <f t="shared" si="41"/>
        <v>33722</v>
      </c>
      <c r="AC65" s="9">
        <f t="shared" si="41"/>
        <v>11868</v>
      </c>
      <c r="AD65" s="9">
        <f t="shared" si="41"/>
        <v>5060</v>
      </c>
      <c r="AE65" s="9">
        <f t="shared" si="41"/>
        <v>34003</v>
      </c>
      <c r="AF65" s="9">
        <f t="shared" si="41"/>
        <v>46601</v>
      </c>
      <c r="AG65" s="9">
        <f t="shared" si="41"/>
        <v>50391</v>
      </c>
      <c r="AH65" s="9">
        <f t="shared" si="41"/>
        <v>14858</v>
      </c>
      <c r="AI65" s="9">
        <f t="shared" ref="AI65:BI65" si="42">TRUNC(SUM(AI64,AI58))</f>
        <v>13458</v>
      </c>
      <c r="AJ65" s="9">
        <f t="shared" si="42"/>
        <v>10930</v>
      </c>
      <c r="AK65" s="9">
        <f t="shared" si="42"/>
        <v>34782</v>
      </c>
      <c r="AL65" s="9">
        <f t="shared" si="42"/>
        <v>36741</v>
      </c>
      <c r="AM65" s="9">
        <f t="shared" si="42"/>
        <v>31167</v>
      </c>
      <c r="AN65" s="9">
        <f t="shared" si="42"/>
        <v>11896</v>
      </c>
      <c r="AO65" s="9">
        <f t="shared" si="42"/>
        <v>9961</v>
      </c>
      <c r="AP65" s="9">
        <f t="shared" si="42"/>
        <v>27897</v>
      </c>
      <c r="AQ65" s="9">
        <f t="shared" si="42"/>
        <v>20299</v>
      </c>
      <c r="AR65" s="9">
        <f t="shared" si="42"/>
        <v>13963</v>
      </c>
      <c r="AS65" s="9">
        <f t="shared" si="42"/>
        <v>14642</v>
      </c>
      <c r="AT65" s="9">
        <f t="shared" si="42"/>
        <v>36059</v>
      </c>
      <c r="AU65" s="9">
        <f t="shared" si="42"/>
        <v>14127</v>
      </c>
      <c r="AV65" s="9">
        <f t="shared" si="42"/>
        <v>18642</v>
      </c>
      <c r="AW65" s="9">
        <f t="shared" si="42"/>
        <v>28268</v>
      </c>
      <c r="AX65" s="9">
        <f t="shared" si="42"/>
        <v>23798</v>
      </c>
      <c r="AY65" s="9">
        <f t="shared" si="42"/>
        <v>13230</v>
      </c>
      <c r="AZ65" s="9">
        <f t="shared" si="42"/>
        <v>9315</v>
      </c>
      <c r="BA65" s="9">
        <f t="shared" si="42"/>
        <v>7058</v>
      </c>
      <c r="BB65" s="9">
        <f t="shared" si="42"/>
        <v>13230</v>
      </c>
      <c r="BC65" s="9">
        <f t="shared" si="42"/>
        <v>18642</v>
      </c>
      <c r="BD65" s="9">
        <f t="shared" si="42"/>
        <v>7058</v>
      </c>
      <c r="BE65" s="9">
        <f t="shared" si="42"/>
        <v>21192</v>
      </c>
      <c r="BF65" s="9">
        <f t="shared" si="42"/>
        <v>53569</v>
      </c>
      <c r="BG65" s="9">
        <f t="shared" si="42"/>
        <v>21192</v>
      </c>
      <c r="BH65" s="9">
        <f t="shared" si="42"/>
        <v>17847</v>
      </c>
      <c r="BI65" s="9">
        <f t="shared" si="42"/>
        <v>147508</v>
      </c>
    </row>
    <row r="66" spans="1:61" s="5" customFormat="1" x14ac:dyDescent="0.3">
      <c r="A66" s="35" t="s">
        <v>59</v>
      </c>
      <c r="B66" s="30" t="s">
        <v>7</v>
      </c>
      <c r="C66" s="31" t="s">
        <v>16</v>
      </c>
      <c r="D66" s="31" t="s">
        <v>16</v>
      </c>
      <c r="E66" s="31" t="s">
        <v>16</v>
      </c>
      <c r="F66" s="31" t="s">
        <v>16</v>
      </c>
      <c r="G66" s="31" t="s">
        <v>16</v>
      </c>
      <c r="H66" s="31" t="s">
        <v>16</v>
      </c>
      <c r="I66" s="31" t="s">
        <v>16</v>
      </c>
      <c r="J66" s="31" t="s">
        <v>16</v>
      </c>
      <c r="K66" s="31" t="s">
        <v>16</v>
      </c>
      <c r="L66" s="31" t="s">
        <v>16</v>
      </c>
      <c r="M66" s="31" t="s">
        <v>16</v>
      </c>
      <c r="N66" s="31" t="s">
        <v>16</v>
      </c>
      <c r="O66" s="31" t="s">
        <v>16</v>
      </c>
      <c r="P66" s="31" t="s">
        <v>16</v>
      </c>
      <c r="Q66" s="31" t="s">
        <v>16</v>
      </c>
      <c r="R66" s="31" t="s">
        <v>16</v>
      </c>
      <c r="S66" s="31" t="s">
        <v>16</v>
      </c>
      <c r="T66" s="31" t="s">
        <v>16</v>
      </c>
      <c r="U66" s="31" t="s">
        <v>16</v>
      </c>
      <c r="V66" s="31" t="s">
        <v>16</v>
      </c>
      <c r="W66" s="31" t="s">
        <v>16</v>
      </c>
      <c r="X66" s="31" t="s">
        <v>16</v>
      </c>
      <c r="Y66" s="31" t="s">
        <v>16</v>
      </c>
      <c r="Z66" s="31" t="s">
        <v>16</v>
      </c>
      <c r="AA66" s="31" t="s">
        <v>16</v>
      </c>
      <c r="AB66" s="31" t="s">
        <v>16</v>
      </c>
      <c r="AC66" s="31" t="s">
        <v>16</v>
      </c>
      <c r="AD66" s="31" t="s">
        <v>16</v>
      </c>
      <c r="AE66" s="31" t="s">
        <v>16</v>
      </c>
      <c r="AF66" s="31" t="s">
        <v>16</v>
      </c>
      <c r="AG66" s="31" t="s">
        <v>16</v>
      </c>
      <c r="AH66" s="31" t="s">
        <v>16</v>
      </c>
      <c r="AI66" s="31" t="s">
        <v>16</v>
      </c>
      <c r="AJ66" s="31" t="s">
        <v>16</v>
      </c>
      <c r="AK66" s="31" t="s">
        <v>16</v>
      </c>
      <c r="AL66" s="31" t="s">
        <v>16</v>
      </c>
      <c r="AM66" s="31" t="s">
        <v>16</v>
      </c>
      <c r="AN66" s="31" t="s">
        <v>16</v>
      </c>
      <c r="AO66" s="31" t="s">
        <v>16</v>
      </c>
      <c r="AP66" s="31" t="s">
        <v>16</v>
      </c>
      <c r="AQ66" s="31" t="s">
        <v>16</v>
      </c>
      <c r="AR66" s="31" t="s">
        <v>16</v>
      </c>
      <c r="AS66" s="31" t="s">
        <v>16</v>
      </c>
      <c r="AT66" s="31" t="s">
        <v>16</v>
      </c>
      <c r="AU66" s="31" t="s">
        <v>16</v>
      </c>
      <c r="AV66" s="31" t="s">
        <v>16</v>
      </c>
      <c r="AW66" s="31" t="s">
        <v>16</v>
      </c>
      <c r="AX66" s="31" t="s">
        <v>16</v>
      </c>
      <c r="AY66" s="31" t="s">
        <v>16</v>
      </c>
      <c r="AZ66" s="31" t="s">
        <v>16</v>
      </c>
      <c r="BA66" s="31" t="s">
        <v>16</v>
      </c>
      <c r="BB66" s="31" t="s">
        <v>16</v>
      </c>
      <c r="BC66" s="31" t="s">
        <v>16</v>
      </c>
      <c r="BD66" s="31" t="s">
        <v>16</v>
      </c>
      <c r="BE66" s="31" t="s">
        <v>16</v>
      </c>
      <c r="BF66" s="31" t="s">
        <v>16</v>
      </c>
      <c r="BG66" s="31" t="s">
        <v>16</v>
      </c>
      <c r="BH66" s="31" t="s">
        <v>16</v>
      </c>
      <c r="BI66" s="31" t="s">
        <v>16</v>
      </c>
    </row>
    <row r="67" spans="1:61" s="5" customFormat="1" x14ac:dyDescent="0.3">
      <c r="A67" s="28" t="s">
        <v>17</v>
      </c>
      <c r="B67" s="32">
        <v>4.4999999999999998E-2</v>
      </c>
      <c r="C67" s="8">
        <f>TRUNC($B67*C$65)</f>
        <v>953</v>
      </c>
      <c r="D67" s="8">
        <f t="shared" ref="D67:BI71" si="43">TRUNC($B67*D$65)</f>
        <v>838</v>
      </c>
      <c r="E67" s="8">
        <f t="shared" si="43"/>
        <v>876</v>
      </c>
      <c r="F67" s="8">
        <f t="shared" si="43"/>
        <v>1301</v>
      </c>
      <c r="G67" s="8">
        <f t="shared" si="43"/>
        <v>764</v>
      </c>
      <c r="H67" s="8">
        <f t="shared" si="43"/>
        <v>505</v>
      </c>
      <c r="I67" s="8">
        <f t="shared" si="43"/>
        <v>1546</v>
      </c>
      <c r="J67" s="8">
        <f t="shared" si="43"/>
        <v>1951</v>
      </c>
      <c r="K67" s="8">
        <f t="shared" si="43"/>
        <v>1526</v>
      </c>
      <c r="L67" s="8">
        <f t="shared" si="43"/>
        <v>2877</v>
      </c>
      <c r="M67" s="8">
        <f t="shared" si="43"/>
        <v>1094</v>
      </c>
      <c r="N67" s="8">
        <f t="shared" si="43"/>
        <v>782</v>
      </c>
      <c r="O67" s="8">
        <f t="shared" si="43"/>
        <v>550</v>
      </c>
      <c r="P67" s="8">
        <f t="shared" si="43"/>
        <v>700</v>
      </c>
      <c r="Q67" s="8">
        <f t="shared" si="43"/>
        <v>918</v>
      </c>
      <c r="R67" s="8">
        <f t="shared" si="43"/>
        <v>1223</v>
      </c>
      <c r="S67" s="8">
        <f t="shared" si="43"/>
        <v>933</v>
      </c>
      <c r="T67" s="8">
        <f t="shared" si="43"/>
        <v>2755</v>
      </c>
      <c r="U67" s="8">
        <f t="shared" si="43"/>
        <v>1668</v>
      </c>
      <c r="V67" s="8">
        <f t="shared" si="43"/>
        <v>1492</v>
      </c>
      <c r="W67" s="8">
        <f t="shared" si="43"/>
        <v>1094</v>
      </c>
      <c r="X67" s="8">
        <f t="shared" si="43"/>
        <v>2250</v>
      </c>
      <c r="Y67" s="8">
        <f t="shared" si="43"/>
        <v>1603</v>
      </c>
      <c r="Z67" s="8">
        <f t="shared" si="43"/>
        <v>227</v>
      </c>
      <c r="AA67" s="8">
        <f t="shared" si="43"/>
        <v>1757</v>
      </c>
      <c r="AB67" s="8">
        <f t="shared" si="43"/>
        <v>1517</v>
      </c>
      <c r="AC67" s="8">
        <f t="shared" si="43"/>
        <v>534</v>
      </c>
      <c r="AD67" s="8">
        <f t="shared" si="43"/>
        <v>227</v>
      </c>
      <c r="AE67" s="8">
        <f t="shared" si="43"/>
        <v>1530</v>
      </c>
      <c r="AF67" s="8">
        <f t="shared" si="43"/>
        <v>2097</v>
      </c>
      <c r="AG67" s="8">
        <f t="shared" si="43"/>
        <v>2267</v>
      </c>
      <c r="AH67" s="8">
        <f t="shared" si="43"/>
        <v>668</v>
      </c>
      <c r="AI67" s="8">
        <f t="shared" si="43"/>
        <v>605</v>
      </c>
      <c r="AJ67" s="8">
        <f t="shared" si="43"/>
        <v>491</v>
      </c>
      <c r="AK67" s="8">
        <f t="shared" si="43"/>
        <v>1565</v>
      </c>
      <c r="AL67" s="8">
        <f t="shared" si="43"/>
        <v>1653</v>
      </c>
      <c r="AM67" s="8">
        <f t="shared" si="43"/>
        <v>1402</v>
      </c>
      <c r="AN67" s="8">
        <f t="shared" si="43"/>
        <v>535</v>
      </c>
      <c r="AO67" s="8">
        <f t="shared" si="43"/>
        <v>448</v>
      </c>
      <c r="AP67" s="8">
        <f t="shared" si="43"/>
        <v>1255</v>
      </c>
      <c r="AQ67" s="8">
        <f t="shared" si="43"/>
        <v>913</v>
      </c>
      <c r="AR67" s="8">
        <f t="shared" si="43"/>
        <v>628</v>
      </c>
      <c r="AS67" s="8">
        <f t="shared" si="43"/>
        <v>658</v>
      </c>
      <c r="AT67" s="8">
        <f t="shared" si="43"/>
        <v>1622</v>
      </c>
      <c r="AU67" s="8">
        <f t="shared" si="43"/>
        <v>635</v>
      </c>
      <c r="AV67" s="8">
        <f t="shared" si="43"/>
        <v>838</v>
      </c>
      <c r="AW67" s="8">
        <f t="shared" si="43"/>
        <v>1272</v>
      </c>
      <c r="AX67" s="8">
        <f t="shared" si="43"/>
        <v>1070</v>
      </c>
      <c r="AY67" s="8">
        <f t="shared" si="43"/>
        <v>595</v>
      </c>
      <c r="AZ67" s="8">
        <f t="shared" si="43"/>
        <v>419</v>
      </c>
      <c r="BA67" s="8">
        <f t="shared" si="43"/>
        <v>317</v>
      </c>
      <c r="BB67" s="8">
        <f t="shared" si="43"/>
        <v>595</v>
      </c>
      <c r="BC67" s="8">
        <f t="shared" si="43"/>
        <v>838</v>
      </c>
      <c r="BD67" s="8">
        <f t="shared" si="43"/>
        <v>317</v>
      </c>
      <c r="BE67" s="8">
        <f t="shared" si="43"/>
        <v>953</v>
      </c>
      <c r="BF67" s="8">
        <f t="shared" si="43"/>
        <v>2410</v>
      </c>
      <c r="BG67" s="8">
        <f t="shared" si="43"/>
        <v>953</v>
      </c>
      <c r="BH67" s="8">
        <f t="shared" si="43"/>
        <v>803</v>
      </c>
      <c r="BI67" s="8">
        <f t="shared" si="43"/>
        <v>6637</v>
      </c>
    </row>
    <row r="68" spans="1:61" s="5" customFormat="1" x14ac:dyDescent="0.3">
      <c r="A68" s="28" t="s">
        <v>60</v>
      </c>
      <c r="B68" s="32">
        <v>0</v>
      </c>
      <c r="C68" s="8">
        <f t="shared" ref="C68:R71" si="44">TRUNC($B68*C$65)</f>
        <v>0</v>
      </c>
      <c r="D68" s="8">
        <f t="shared" si="44"/>
        <v>0</v>
      </c>
      <c r="E68" s="8">
        <f t="shared" si="44"/>
        <v>0</v>
      </c>
      <c r="F68" s="8">
        <f t="shared" si="44"/>
        <v>0</v>
      </c>
      <c r="G68" s="8">
        <f t="shared" si="44"/>
        <v>0</v>
      </c>
      <c r="H68" s="8">
        <f t="shared" si="44"/>
        <v>0</v>
      </c>
      <c r="I68" s="8">
        <f t="shared" si="44"/>
        <v>0</v>
      </c>
      <c r="J68" s="8">
        <f t="shared" si="44"/>
        <v>0</v>
      </c>
      <c r="K68" s="8">
        <f t="shared" si="44"/>
        <v>0</v>
      </c>
      <c r="L68" s="8">
        <f t="shared" si="44"/>
        <v>0</v>
      </c>
      <c r="M68" s="8">
        <f t="shared" si="44"/>
        <v>0</v>
      </c>
      <c r="N68" s="8">
        <f t="shared" si="44"/>
        <v>0</v>
      </c>
      <c r="O68" s="8">
        <f t="shared" si="44"/>
        <v>0</v>
      </c>
      <c r="P68" s="8">
        <f t="shared" si="44"/>
        <v>0</v>
      </c>
      <c r="Q68" s="8">
        <f t="shared" si="44"/>
        <v>0</v>
      </c>
      <c r="R68" s="8">
        <f t="shared" si="44"/>
        <v>0</v>
      </c>
      <c r="S68" s="8">
        <f t="shared" si="43"/>
        <v>0</v>
      </c>
      <c r="T68" s="8">
        <f t="shared" si="43"/>
        <v>0</v>
      </c>
      <c r="U68" s="8">
        <f t="shared" si="43"/>
        <v>0</v>
      </c>
      <c r="V68" s="8">
        <f t="shared" si="43"/>
        <v>0</v>
      </c>
      <c r="W68" s="8">
        <f t="shared" si="43"/>
        <v>0</v>
      </c>
      <c r="X68" s="8">
        <f t="shared" si="43"/>
        <v>0</v>
      </c>
      <c r="Y68" s="8">
        <f t="shared" si="43"/>
        <v>0</v>
      </c>
      <c r="Z68" s="8">
        <f t="shared" si="43"/>
        <v>0</v>
      </c>
      <c r="AA68" s="8">
        <f t="shared" si="43"/>
        <v>0</v>
      </c>
      <c r="AB68" s="8">
        <f t="shared" si="43"/>
        <v>0</v>
      </c>
      <c r="AC68" s="8">
        <f t="shared" si="43"/>
        <v>0</v>
      </c>
      <c r="AD68" s="8">
        <f t="shared" si="43"/>
        <v>0</v>
      </c>
      <c r="AE68" s="8">
        <f t="shared" si="43"/>
        <v>0</v>
      </c>
      <c r="AF68" s="8">
        <f t="shared" si="43"/>
        <v>0</v>
      </c>
      <c r="AG68" s="8">
        <f t="shared" si="43"/>
        <v>0</v>
      </c>
      <c r="AH68" s="8">
        <f t="shared" si="43"/>
        <v>0</v>
      </c>
      <c r="AI68" s="8">
        <f t="shared" si="43"/>
        <v>0</v>
      </c>
      <c r="AJ68" s="8">
        <f t="shared" si="43"/>
        <v>0</v>
      </c>
      <c r="AK68" s="8">
        <f t="shared" si="43"/>
        <v>0</v>
      </c>
      <c r="AL68" s="8">
        <f t="shared" si="43"/>
        <v>0</v>
      </c>
      <c r="AM68" s="8">
        <f t="shared" si="43"/>
        <v>0</v>
      </c>
      <c r="AN68" s="8">
        <f t="shared" si="43"/>
        <v>0</v>
      </c>
      <c r="AO68" s="8">
        <f t="shared" si="43"/>
        <v>0</v>
      </c>
      <c r="AP68" s="8">
        <f t="shared" si="43"/>
        <v>0</v>
      </c>
      <c r="AQ68" s="8">
        <f t="shared" si="43"/>
        <v>0</v>
      </c>
      <c r="AR68" s="8">
        <f t="shared" si="43"/>
        <v>0</v>
      </c>
      <c r="AS68" s="8">
        <f t="shared" si="43"/>
        <v>0</v>
      </c>
      <c r="AT68" s="8">
        <f t="shared" si="43"/>
        <v>0</v>
      </c>
      <c r="AU68" s="8">
        <f t="shared" si="43"/>
        <v>0</v>
      </c>
      <c r="AV68" s="8">
        <f t="shared" si="43"/>
        <v>0</v>
      </c>
      <c r="AW68" s="8">
        <f t="shared" si="43"/>
        <v>0</v>
      </c>
      <c r="AX68" s="8">
        <f t="shared" si="43"/>
        <v>0</v>
      </c>
      <c r="AY68" s="8">
        <f t="shared" si="43"/>
        <v>0</v>
      </c>
      <c r="AZ68" s="8">
        <f t="shared" si="43"/>
        <v>0</v>
      </c>
      <c r="BA68" s="8">
        <f t="shared" si="43"/>
        <v>0</v>
      </c>
      <c r="BB68" s="8">
        <f t="shared" si="43"/>
        <v>0</v>
      </c>
      <c r="BC68" s="8">
        <f t="shared" si="43"/>
        <v>0</v>
      </c>
      <c r="BD68" s="8">
        <f t="shared" si="43"/>
        <v>0</v>
      </c>
      <c r="BE68" s="8">
        <f t="shared" si="43"/>
        <v>0</v>
      </c>
      <c r="BF68" s="8">
        <f t="shared" si="43"/>
        <v>0</v>
      </c>
      <c r="BG68" s="8">
        <f t="shared" si="43"/>
        <v>0</v>
      </c>
      <c r="BH68" s="8">
        <f t="shared" si="43"/>
        <v>0</v>
      </c>
      <c r="BI68" s="8">
        <f t="shared" si="43"/>
        <v>0</v>
      </c>
    </row>
    <row r="69" spans="1:61" s="5" customFormat="1" x14ac:dyDescent="0.3">
      <c r="A69" s="28" t="s">
        <v>61</v>
      </c>
      <c r="B69" s="32">
        <v>6.4999999999999997E-3</v>
      </c>
      <c r="C69" s="8">
        <f>TRUNC($B69*C$65)</f>
        <v>137</v>
      </c>
      <c r="D69" s="8">
        <f t="shared" si="44"/>
        <v>121</v>
      </c>
      <c r="E69" s="8">
        <f t="shared" si="44"/>
        <v>126</v>
      </c>
      <c r="F69" s="8">
        <f t="shared" si="44"/>
        <v>187</v>
      </c>
      <c r="G69" s="8">
        <f t="shared" si="44"/>
        <v>110</v>
      </c>
      <c r="H69" s="8">
        <f t="shared" si="44"/>
        <v>73</v>
      </c>
      <c r="I69" s="8">
        <f t="shared" si="44"/>
        <v>223</v>
      </c>
      <c r="J69" s="8">
        <f t="shared" si="44"/>
        <v>281</v>
      </c>
      <c r="K69" s="8">
        <f t="shared" si="44"/>
        <v>220</v>
      </c>
      <c r="L69" s="8">
        <f t="shared" si="44"/>
        <v>415</v>
      </c>
      <c r="M69" s="8">
        <f t="shared" si="44"/>
        <v>158</v>
      </c>
      <c r="N69" s="8">
        <f t="shared" si="44"/>
        <v>112</v>
      </c>
      <c r="O69" s="8">
        <f t="shared" si="44"/>
        <v>79</v>
      </c>
      <c r="P69" s="8">
        <f t="shared" si="44"/>
        <v>101</v>
      </c>
      <c r="Q69" s="8">
        <f t="shared" si="44"/>
        <v>132</v>
      </c>
      <c r="R69" s="8">
        <f t="shared" si="44"/>
        <v>176</v>
      </c>
      <c r="S69" s="8">
        <f t="shared" si="43"/>
        <v>134</v>
      </c>
      <c r="T69" s="8">
        <f t="shared" si="43"/>
        <v>398</v>
      </c>
      <c r="U69" s="8">
        <f t="shared" si="43"/>
        <v>240</v>
      </c>
      <c r="V69" s="8">
        <f t="shared" si="43"/>
        <v>215</v>
      </c>
      <c r="W69" s="8">
        <f t="shared" si="43"/>
        <v>158</v>
      </c>
      <c r="X69" s="8">
        <f t="shared" si="43"/>
        <v>325</v>
      </c>
      <c r="Y69" s="8">
        <f t="shared" si="43"/>
        <v>231</v>
      </c>
      <c r="Z69" s="8">
        <f t="shared" si="43"/>
        <v>32</v>
      </c>
      <c r="AA69" s="8">
        <f t="shared" si="43"/>
        <v>253</v>
      </c>
      <c r="AB69" s="8">
        <f t="shared" si="43"/>
        <v>219</v>
      </c>
      <c r="AC69" s="8">
        <f t="shared" si="43"/>
        <v>77</v>
      </c>
      <c r="AD69" s="8">
        <f t="shared" si="43"/>
        <v>32</v>
      </c>
      <c r="AE69" s="8">
        <f t="shared" si="43"/>
        <v>221</v>
      </c>
      <c r="AF69" s="8">
        <f t="shared" si="43"/>
        <v>302</v>
      </c>
      <c r="AG69" s="8">
        <f t="shared" si="43"/>
        <v>327</v>
      </c>
      <c r="AH69" s="8">
        <f t="shared" si="43"/>
        <v>96</v>
      </c>
      <c r="AI69" s="8">
        <f t="shared" si="43"/>
        <v>87</v>
      </c>
      <c r="AJ69" s="8">
        <f t="shared" si="43"/>
        <v>71</v>
      </c>
      <c r="AK69" s="8">
        <f t="shared" si="43"/>
        <v>226</v>
      </c>
      <c r="AL69" s="8">
        <f t="shared" si="43"/>
        <v>238</v>
      </c>
      <c r="AM69" s="8">
        <f t="shared" si="43"/>
        <v>202</v>
      </c>
      <c r="AN69" s="8">
        <f t="shared" si="43"/>
        <v>77</v>
      </c>
      <c r="AO69" s="8">
        <f t="shared" si="43"/>
        <v>64</v>
      </c>
      <c r="AP69" s="8">
        <f t="shared" si="43"/>
        <v>181</v>
      </c>
      <c r="AQ69" s="8">
        <f t="shared" si="43"/>
        <v>131</v>
      </c>
      <c r="AR69" s="8">
        <f t="shared" si="43"/>
        <v>90</v>
      </c>
      <c r="AS69" s="8">
        <f t="shared" si="43"/>
        <v>95</v>
      </c>
      <c r="AT69" s="8">
        <f t="shared" si="43"/>
        <v>234</v>
      </c>
      <c r="AU69" s="8">
        <f t="shared" si="43"/>
        <v>91</v>
      </c>
      <c r="AV69" s="8">
        <f t="shared" si="43"/>
        <v>121</v>
      </c>
      <c r="AW69" s="8">
        <f t="shared" si="43"/>
        <v>183</v>
      </c>
      <c r="AX69" s="8">
        <f t="shared" si="43"/>
        <v>154</v>
      </c>
      <c r="AY69" s="8">
        <f t="shared" si="43"/>
        <v>85</v>
      </c>
      <c r="AZ69" s="8">
        <f t="shared" si="43"/>
        <v>60</v>
      </c>
      <c r="BA69" s="8">
        <f t="shared" si="43"/>
        <v>45</v>
      </c>
      <c r="BB69" s="8">
        <f t="shared" si="43"/>
        <v>85</v>
      </c>
      <c r="BC69" s="8">
        <f t="shared" si="43"/>
        <v>121</v>
      </c>
      <c r="BD69" s="8">
        <f t="shared" si="43"/>
        <v>45</v>
      </c>
      <c r="BE69" s="8">
        <f t="shared" si="43"/>
        <v>137</v>
      </c>
      <c r="BF69" s="8">
        <f t="shared" si="43"/>
        <v>348</v>
      </c>
      <c r="BG69" s="8">
        <f t="shared" si="43"/>
        <v>137</v>
      </c>
      <c r="BH69" s="8">
        <f t="shared" si="43"/>
        <v>116</v>
      </c>
      <c r="BI69" s="8">
        <f t="shared" si="43"/>
        <v>958</v>
      </c>
    </row>
    <row r="70" spans="1:61" s="5" customFormat="1" x14ac:dyDescent="0.3">
      <c r="A70" s="28" t="s">
        <v>62</v>
      </c>
      <c r="B70" s="32">
        <v>0.03</v>
      </c>
      <c r="C70" s="8">
        <f>TRUNC($B70*C$65)</f>
        <v>635</v>
      </c>
      <c r="D70" s="8">
        <f t="shared" si="44"/>
        <v>559</v>
      </c>
      <c r="E70" s="8">
        <f t="shared" si="44"/>
        <v>584</v>
      </c>
      <c r="F70" s="8">
        <f t="shared" si="44"/>
        <v>867</v>
      </c>
      <c r="G70" s="8">
        <f t="shared" si="44"/>
        <v>509</v>
      </c>
      <c r="H70" s="8">
        <f t="shared" si="44"/>
        <v>336</v>
      </c>
      <c r="I70" s="8">
        <f t="shared" si="44"/>
        <v>1030</v>
      </c>
      <c r="J70" s="8">
        <f t="shared" si="44"/>
        <v>1301</v>
      </c>
      <c r="K70" s="8">
        <f t="shared" si="44"/>
        <v>1017</v>
      </c>
      <c r="L70" s="8">
        <f t="shared" si="44"/>
        <v>1918</v>
      </c>
      <c r="M70" s="8">
        <f t="shared" si="44"/>
        <v>729</v>
      </c>
      <c r="N70" s="8">
        <f t="shared" si="44"/>
        <v>521</v>
      </c>
      <c r="O70" s="8">
        <f t="shared" si="44"/>
        <v>367</v>
      </c>
      <c r="P70" s="8">
        <f t="shared" si="44"/>
        <v>467</v>
      </c>
      <c r="Q70" s="8">
        <f t="shared" si="44"/>
        <v>612</v>
      </c>
      <c r="R70" s="8">
        <f t="shared" si="44"/>
        <v>815</v>
      </c>
      <c r="S70" s="8">
        <f t="shared" si="43"/>
        <v>622</v>
      </c>
      <c r="T70" s="8">
        <f t="shared" si="43"/>
        <v>1837</v>
      </c>
      <c r="U70" s="8">
        <f t="shared" si="43"/>
        <v>1112</v>
      </c>
      <c r="V70" s="8">
        <f t="shared" si="43"/>
        <v>994</v>
      </c>
      <c r="W70" s="8">
        <f t="shared" si="43"/>
        <v>729</v>
      </c>
      <c r="X70" s="8">
        <f t="shared" si="43"/>
        <v>1500</v>
      </c>
      <c r="Y70" s="8">
        <f t="shared" si="43"/>
        <v>1068</v>
      </c>
      <c r="Z70" s="8">
        <f t="shared" si="43"/>
        <v>151</v>
      </c>
      <c r="AA70" s="8">
        <f t="shared" si="43"/>
        <v>1171</v>
      </c>
      <c r="AB70" s="8">
        <f t="shared" si="43"/>
        <v>1011</v>
      </c>
      <c r="AC70" s="8">
        <f t="shared" si="43"/>
        <v>356</v>
      </c>
      <c r="AD70" s="8">
        <f t="shared" si="43"/>
        <v>151</v>
      </c>
      <c r="AE70" s="8">
        <f t="shared" si="43"/>
        <v>1020</v>
      </c>
      <c r="AF70" s="8">
        <f t="shared" si="43"/>
        <v>1398</v>
      </c>
      <c r="AG70" s="8">
        <f t="shared" si="43"/>
        <v>1511</v>
      </c>
      <c r="AH70" s="8">
        <f t="shared" si="43"/>
        <v>445</v>
      </c>
      <c r="AI70" s="8">
        <f t="shared" si="43"/>
        <v>403</v>
      </c>
      <c r="AJ70" s="8">
        <f t="shared" si="43"/>
        <v>327</v>
      </c>
      <c r="AK70" s="8">
        <f t="shared" si="43"/>
        <v>1043</v>
      </c>
      <c r="AL70" s="8">
        <f t="shared" si="43"/>
        <v>1102</v>
      </c>
      <c r="AM70" s="8">
        <f t="shared" si="43"/>
        <v>935</v>
      </c>
      <c r="AN70" s="8">
        <f t="shared" si="43"/>
        <v>356</v>
      </c>
      <c r="AO70" s="8">
        <f t="shared" si="43"/>
        <v>298</v>
      </c>
      <c r="AP70" s="8">
        <f t="shared" si="43"/>
        <v>836</v>
      </c>
      <c r="AQ70" s="8">
        <f t="shared" si="43"/>
        <v>608</v>
      </c>
      <c r="AR70" s="8">
        <f t="shared" si="43"/>
        <v>418</v>
      </c>
      <c r="AS70" s="8">
        <f t="shared" si="43"/>
        <v>439</v>
      </c>
      <c r="AT70" s="8">
        <f t="shared" si="43"/>
        <v>1081</v>
      </c>
      <c r="AU70" s="8">
        <f t="shared" si="43"/>
        <v>423</v>
      </c>
      <c r="AV70" s="8">
        <f t="shared" si="43"/>
        <v>559</v>
      </c>
      <c r="AW70" s="8">
        <f t="shared" si="43"/>
        <v>848</v>
      </c>
      <c r="AX70" s="8">
        <f t="shared" si="43"/>
        <v>713</v>
      </c>
      <c r="AY70" s="8">
        <f t="shared" si="43"/>
        <v>396</v>
      </c>
      <c r="AZ70" s="8">
        <f t="shared" si="43"/>
        <v>279</v>
      </c>
      <c r="BA70" s="8">
        <f t="shared" si="43"/>
        <v>211</v>
      </c>
      <c r="BB70" s="8">
        <f t="shared" si="43"/>
        <v>396</v>
      </c>
      <c r="BC70" s="8">
        <f t="shared" si="43"/>
        <v>559</v>
      </c>
      <c r="BD70" s="8">
        <f t="shared" si="43"/>
        <v>211</v>
      </c>
      <c r="BE70" s="8">
        <f t="shared" si="43"/>
        <v>635</v>
      </c>
      <c r="BF70" s="8">
        <f t="shared" si="43"/>
        <v>1607</v>
      </c>
      <c r="BG70" s="8">
        <f t="shared" si="43"/>
        <v>635</v>
      </c>
      <c r="BH70" s="8">
        <f t="shared" si="43"/>
        <v>535</v>
      </c>
      <c r="BI70" s="8">
        <f t="shared" si="43"/>
        <v>4425</v>
      </c>
    </row>
    <row r="71" spans="1:61" s="5" customFormat="1" x14ac:dyDescent="0.3">
      <c r="A71" s="28" t="s">
        <v>63</v>
      </c>
      <c r="B71" s="32">
        <v>0.05</v>
      </c>
      <c r="C71" s="8">
        <f>TRUNC($B71*C$65)</f>
        <v>1059</v>
      </c>
      <c r="D71" s="8">
        <f t="shared" si="44"/>
        <v>932</v>
      </c>
      <c r="E71" s="8">
        <f t="shared" si="44"/>
        <v>974</v>
      </c>
      <c r="F71" s="8">
        <f t="shared" si="44"/>
        <v>1445</v>
      </c>
      <c r="G71" s="8">
        <f t="shared" si="44"/>
        <v>849</v>
      </c>
      <c r="H71" s="8">
        <f t="shared" si="44"/>
        <v>561</v>
      </c>
      <c r="I71" s="8">
        <f t="shared" si="44"/>
        <v>1717</v>
      </c>
      <c r="J71" s="8">
        <f t="shared" si="44"/>
        <v>2168</v>
      </c>
      <c r="K71" s="8">
        <f t="shared" si="44"/>
        <v>1696</v>
      </c>
      <c r="L71" s="8">
        <f t="shared" si="44"/>
        <v>3197</v>
      </c>
      <c r="M71" s="8">
        <f t="shared" si="44"/>
        <v>1216</v>
      </c>
      <c r="N71" s="8">
        <f t="shared" si="44"/>
        <v>869</v>
      </c>
      <c r="O71" s="8">
        <f t="shared" si="44"/>
        <v>611</v>
      </c>
      <c r="P71" s="8">
        <f t="shared" si="44"/>
        <v>778</v>
      </c>
      <c r="Q71" s="8">
        <f t="shared" si="44"/>
        <v>1020</v>
      </c>
      <c r="R71" s="8">
        <f t="shared" si="44"/>
        <v>1359</v>
      </c>
      <c r="S71" s="8">
        <f t="shared" si="43"/>
        <v>1037</v>
      </c>
      <c r="T71" s="8">
        <f t="shared" si="43"/>
        <v>3062</v>
      </c>
      <c r="U71" s="8">
        <f t="shared" si="43"/>
        <v>1853</v>
      </c>
      <c r="V71" s="8">
        <f t="shared" si="43"/>
        <v>1657</v>
      </c>
      <c r="W71" s="8">
        <f t="shared" si="43"/>
        <v>1216</v>
      </c>
      <c r="X71" s="8">
        <f t="shared" si="43"/>
        <v>2500</v>
      </c>
      <c r="Y71" s="8">
        <f t="shared" si="43"/>
        <v>1781</v>
      </c>
      <c r="Z71" s="8">
        <f t="shared" si="43"/>
        <v>253</v>
      </c>
      <c r="AA71" s="8">
        <f t="shared" si="43"/>
        <v>1952</v>
      </c>
      <c r="AB71" s="8">
        <f t="shared" si="43"/>
        <v>1686</v>
      </c>
      <c r="AC71" s="8">
        <f t="shared" si="43"/>
        <v>593</v>
      </c>
      <c r="AD71" s="8">
        <f t="shared" si="43"/>
        <v>253</v>
      </c>
      <c r="AE71" s="8">
        <f t="shared" si="43"/>
        <v>1700</v>
      </c>
      <c r="AF71" s="8">
        <f t="shared" si="43"/>
        <v>2330</v>
      </c>
      <c r="AG71" s="8">
        <f t="shared" si="43"/>
        <v>2519</v>
      </c>
      <c r="AH71" s="8">
        <f t="shared" si="43"/>
        <v>742</v>
      </c>
      <c r="AI71" s="8">
        <f t="shared" si="43"/>
        <v>672</v>
      </c>
      <c r="AJ71" s="8">
        <f t="shared" si="43"/>
        <v>546</v>
      </c>
      <c r="AK71" s="8">
        <f t="shared" si="43"/>
        <v>1739</v>
      </c>
      <c r="AL71" s="8">
        <f t="shared" si="43"/>
        <v>1837</v>
      </c>
      <c r="AM71" s="8">
        <f t="shared" si="43"/>
        <v>1558</v>
      </c>
      <c r="AN71" s="8">
        <f t="shared" si="43"/>
        <v>594</v>
      </c>
      <c r="AO71" s="8">
        <f t="shared" si="43"/>
        <v>498</v>
      </c>
      <c r="AP71" s="8">
        <f t="shared" si="43"/>
        <v>1394</v>
      </c>
      <c r="AQ71" s="8">
        <f t="shared" si="43"/>
        <v>1014</v>
      </c>
      <c r="AR71" s="8">
        <f t="shared" si="43"/>
        <v>698</v>
      </c>
      <c r="AS71" s="8">
        <f t="shared" si="43"/>
        <v>732</v>
      </c>
      <c r="AT71" s="8">
        <f t="shared" si="43"/>
        <v>1802</v>
      </c>
      <c r="AU71" s="8">
        <f t="shared" si="43"/>
        <v>706</v>
      </c>
      <c r="AV71" s="8">
        <f t="shared" si="43"/>
        <v>932</v>
      </c>
      <c r="AW71" s="8">
        <f t="shared" si="43"/>
        <v>1413</v>
      </c>
      <c r="AX71" s="8">
        <f t="shared" si="43"/>
        <v>1189</v>
      </c>
      <c r="AY71" s="8">
        <f t="shared" si="43"/>
        <v>661</v>
      </c>
      <c r="AZ71" s="8">
        <f t="shared" si="43"/>
        <v>465</v>
      </c>
      <c r="BA71" s="8">
        <f t="shared" si="43"/>
        <v>352</v>
      </c>
      <c r="BB71" s="8">
        <f t="shared" si="43"/>
        <v>661</v>
      </c>
      <c r="BC71" s="8">
        <f t="shared" si="43"/>
        <v>932</v>
      </c>
      <c r="BD71" s="8">
        <f t="shared" si="43"/>
        <v>352</v>
      </c>
      <c r="BE71" s="8">
        <f t="shared" si="43"/>
        <v>1059</v>
      </c>
      <c r="BF71" s="8">
        <f t="shared" si="43"/>
        <v>2678</v>
      </c>
      <c r="BG71" s="8">
        <f t="shared" si="43"/>
        <v>1059</v>
      </c>
      <c r="BH71" s="8">
        <f t="shared" si="43"/>
        <v>892</v>
      </c>
      <c r="BI71" s="8">
        <f t="shared" si="43"/>
        <v>7375</v>
      </c>
    </row>
    <row r="72" spans="1:61" s="5" customFormat="1" x14ac:dyDescent="0.3">
      <c r="A72" s="34" t="s">
        <v>64</v>
      </c>
      <c r="B72" s="27">
        <f t="shared" ref="B72" si="45">SUM(B67:B71)</f>
        <v>0.13150000000000001</v>
      </c>
      <c r="C72" s="9">
        <f>SUM(C67:C71)</f>
        <v>2784</v>
      </c>
      <c r="D72" s="9">
        <f t="shared" ref="D72:BI72" si="46">SUM(D67:D71)</f>
        <v>2450</v>
      </c>
      <c r="E72" s="9">
        <f t="shared" si="46"/>
        <v>2560</v>
      </c>
      <c r="F72" s="9">
        <f t="shared" si="46"/>
        <v>3800</v>
      </c>
      <c r="G72" s="9">
        <f t="shared" si="46"/>
        <v>2232</v>
      </c>
      <c r="H72" s="9">
        <f t="shared" si="46"/>
        <v>1475</v>
      </c>
      <c r="I72" s="9">
        <f t="shared" si="46"/>
        <v>4516</v>
      </c>
      <c r="J72" s="9">
        <f t="shared" si="46"/>
        <v>5701</v>
      </c>
      <c r="K72" s="9">
        <f t="shared" si="46"/>
        <v>4459</v>
      </c>
      <c r="L72" s="9">
        <f t="shared" si="46"/>
        <v>8407</v>
      </c>
      <c r="M72" s="9">
        <f t="shared" si="46"/>
        <v>3197</v>
      </c>
      <c r="N72" s="9">
        <f t="shared" si="46"/>
        <v>2284</v>
      </c>
      <c r="O72" s="9">
        <f t="shared" si="46"/>
        <v>1607</v>
      </c>
      <c r="P72" s="9">
        <f t="shared" si="46"/>
        <v>2046</v>
      </c>
      <c r="Q72" s="9">
        <f t="shared" si="46"/>
        <v>2682</v>
      </c>
      <c r="R72" s="9">
        <f t="shared" si="46"/>
        <v>3573</v>
      </c>
      <c r="S72" s="9">
        <f t="shared" si="46"/>
        <v>2726</v>
      </c>
      <c r="T72" s="9">
        <f t="shared" si="46"/>
        <v>8052</v>
      </c>
      <c r="U72" s="9">
        <f t="shared" si="46"/>
        <v>4873</v>
      </c>
      <c r="V72" s="9">
        <f t="shared" si="46"/>
        <v>4358</v>
      </c>
      <c r="W72" s="9">
        <f t="shared" si="46"/>
        <v>3197</v>
      </c>
      <c r="X72" s="9">
        <f t="shared" si="46"/>
        <v>6575</v>
      </c>
      <c r="Y72" s="9">
        <f t="shared" si="46"/>
        <v>4683</v>
      </c>
      <c r="Z72" s="9">
        <f t="shared" si="46"/>
        <v>663</v>
      </c>
      <c r="AA72" s="9">
        <f t="shared" si="46"/>
        <v>5133</v>
      </c>
      <c r="AB72" s="9">
        <f t="shared" si="46"/>
        <v>4433</v>
      </c>
      <c r="AC72" s="9">
        <f t="shared" si="46"/>
        <v>1560</v>
      </c>
      <c r="AD72" s="9">
        <f t="shared" si="46"/>
        <v>663</v>
      </c>
      <c r="AE72" s="9">
        <f t="shared" si="46"/>
        <v>4471</v>
      </c>
      <c r="AF72" s="9">
        <f t="shared" si="46"/>
        <v>6127</v>
      </c>
      <c r="AG72" s="9">
        <f t="shared" si="46"/>
        <v>6624</v>
      </c>
      <c r="AH72" s="9">
        <f t="shared" si="46"/>
        <v>1951</v>
      </c>
      <c r="AI72" s="9">
        <f t="shared" si="46"/>
        <v>1767</v>
      </c>
      <c r="AJ72" s="9">
        <f t="shared" si="46"/>
        <v>1435</v>
      </c>
      <c r="AK72" s="9">
        <f t="shared" si="46"/>
        <v>4573</v>
      </c>
      <c r="AL72" s="9">
        <f t="shared" si="46"/>
        <v>4830</v>
      </c>
      <c r="AM72" s="9">
        <f t="shared" si="46"/>
        <v>4097</v>
      </c>
      <c r="AN72" s="9">
        <f t="shared" si="46"/>
        <v>1562</v>
      </c>
      <c r="AO72" s="9">
        <f t="shared" si="46"/>
        <v>1308</v>
      </c>
      <c r="AP72" s="9">
        <f t="shared" si="46"/>
        <v>3666</v>
      </c>
      <c r="AQ72" s="9">
        <f t="shared" si="46"/>
        <v>2666</v>
      </c>
      <c r="AR72" s="9">
        <f t="shared" si="46"/>
        <v>1834</v>
      </c>
      <c r="AS72" s="9">
        <f t="shared" si="46"/>
        <v>1924</v>
      </c>
      <c r="AT72" s="9">
        <f t="shared" si="46"/>
        <v>4739</v>
      </c>
      <c r="AU72" s="9">
        <f t="shared" si="46"/>
        <v>1855</v>
      </c>
      <c r="AV72" s="9">
        <f t="shared" si="46"/>
        <v>2450</v>
      </c>
      <c r="AW72" s="9">
        <f t="shared" si="46"/>
        <v>3716</v>
      </c>
      <c r="AX72" s="9">
        <f t="shared" si="46"/>
        <v>3126</v>
      </c>
      <c r="AY72" s="9">
        <f t="shared" si="46"/>
        <v>1737</v>
      </c>
      <c r="AZ72" s="9">
        <f t="shared" si="46"/>
        <v>1223</v>
      </c>
      <c r="BA72" s="9">
        <f t="shared" si="46"/>
        <v>925</v>
      </c>
      <c r="BB72" s="9">
        <f t="shared" si="46"/>
        <v>1737</v>
      </c>
      <c r="BC72" s="9">
        <f t="shared" si="46"/>
        <v>2450</v>
      </c>
      <c r="BD72" s="9">
        <f t="shared" si="46"/>
        <v>925</v>
      </c>
      <c r="BE72" s="9">
        <f t="shared" si="46"/>
        <v>2784</v>
      </c>
      <c r="BF72" s="9">
        <f t="shared" si="46"/>
        <v>7043</v>
      </c>
      <c r="BG72" s="9">
        <f t="shared" si="46"/>
        <v>2784</v>
      </c>
      <c r="BH72" s="9">
        <f t="shared" si="46"/>
        <v>2346</v>
      </c>
      <c r="BI72" s="9">
        <f t="shared" si="46"/>
        <v>19395</v>
      </c>
    </row>
    <row r="73" spans="1:61" s="5" customFormat="1" ht="15.75" customHeight="1" x14ac:dyDescent="0.3">
      <c r="A73" s="80" t="s">
        <v>65</v>
      </c>
      <c r="B73" s="80"/>
      <c r="C73" s="43">
        <f>TRUNC(C$65/(1-$B$72),2)</f>
        <v>24400.69</v>
      </c>
      <c r="D73" s="43">
        <f t="shared" ref="D73:BI73" si="47">TRUNC(D$65/(1-$B$72),2)</f>
        <v>21464.59</v>
      </c>
      <c r="E73" s="43">
        <f t="shared" si="47"/>
        <v>22438.68</v>
      </c>
      <c r="F73" s="43">
        <f t="shared" si="47"/>
        <v>33291.879999999997</v>
      </c>
      <c r="G73" s="43">
        <f t="shared" si="47"/>
        <v>19567.060000000001</v>
      </c>
      <c r="H73" s="43">
        <f t="shared" si="47"/>
        <v>12932.64</v>
      </c>
      <c r="I73" s="43">
        <f t="shared" si="47"/>
        <v>39557.85</v>
      </c>
      <c r="J73" s="43">
        <f t="shared" si="47"/>
        <v>49943.58</v>
      </c>
      <c r="K73" s="43">
        <f t="shared" si="47"/>
        <v>39065.050000000003</v>
      </c>
      <c r="L73" s="43">
        <f t="shared" si="47"/>
        <v>73638.45</v>
      </c>
      <c r="M73" s="43">
        <f t="shared" si="47"/>
        <v>28005.75</v>
      </c>
      <c r="N73" s="43">
        <f t="shared" si="47"/>
        <v>20016.11</v>
      </c>
      <c r="O73" s="43">
        <f t="shared" si="47"/>
        <v>14092.11</v>
      </c>
      <c r="P73" s="43">
        <f t="shared" si="47"/>
        <v>17934.36</v>
      </c>
      <c r="Q73" s="43">
        <f t="shared" si="47"/>
        <v>23495.68</v>
      </c>
      <c r="R73" s="43">
        <f t="shared" si="47"/>
        <v>31298.79</v>
      </c>
      <c r="S73" s="43">
        <f t="shared" si="47"/>
        <v>23888.31</v>
      </c>
      <c r="T73" s="43">
        <f t="shared" si="47"/>
        <v>70512.37</v>
      </c>
      <c r="U73" s="43">
        <f t="shared" si="47"/>
        <v>42689.69</v>
      </c>
      <c r="V73" s="43">
        <f t="shared" si="47"/>
        <v>38179.620000000003</v>
      </c>
      <c r="W73" s="43">
        <f t="shared" si="47"/>
        <v>28005.75</v>
      </c>
      <c r="X73" s="43">
        <f t="shared" si="47"/>
        <v>57575.12</v>
      </c>
      <c r="Y73" s="43">
        <f t="shared" si="47"/>
        <v>41021.300000000003</v>
      </c>
      <c r="Z73" s="43">
        <f t="shared" si="47"/>
        <v>5826.13</v>
      </c>
      <c r="AA73" s="43">
        <f t="shared" si="47"/>
        <v>44960.27</v>
      </c>
      <c r="AB73" s="43">
        <f t="shared" si="47"/>
        <v>38827.86</v>
      </c>
      <c r="AC73" s="43">
        <f t="shared" si="47"/>
        <v>13664.93</v>
      </c>
      <c r="AD73" s="43">
        <f t="shared" si="47"/>
        <v>5826.13</v>
      </c>
      <c r="AE73" s="43">
        <f t="shared" si="47"/>
        <v>39151.410000000003</v>
      </c>
      <c r="AF73" s="43">
        <f t="shared" si="47"/>
        <v>53656.87</v>
      </c>
      <c r="AG73" s="43">
        <f t="shared" si="47"/>
        <v>58020.72</v>
      </c>
      <c r="AH73" s="43">
        <f t="shared" si="47"/>
        <v>17107.650000000001</v>
      </c>
      <c r="AI73" s="43">
        <f t="shared" si="47"/>
        <v>15495.68</v>
      </c>
      <c r="AJ73" s="43">
        <f t="shared" si="47"/>
        <v>12584.91</v>
      </c>
      <c r="AK73" s="43">
        <f t="shared" si="47"/>
        <v>40048.35</v>
      </c>
      <c r="AL73" s="43">
        <f t="shared" si="47"/>
        <v>42303.97</v>
      </c>
      <c r="AM73" s="43">
        <f t="shared" si="47"/>
        <v>35886.01</v>
      </c>
      <c r="AN73" s="43">
        <f t="shared" si="47"/>
        <v>13697.17</v>
      </c>
      <c r="AO73" s="43">
        <f t="shared" si="47"/>
        <v>11469.19</v>
      </c>
      <c r="AP73" s="43">
        <f t="shared" si="47"/>
        <v>32120.89</v>
      </c>
      <c r="AQ73" s="43">
        <f t="shared" si="47"/>
        <v>23372.48</v>
      </c>
      <c r="AR73" s="43">
        <f t="shared" si="47"/>
        <v>16077.14</v>
      </c>
      <c r="AS73" s="43">
        <f t="shared" si="47"/>
        <v>16858.95</v>
      </c>
      <c r="AT73" s="43">
        <f t="shared" si="47"/>
        <v>41518.71</v>
      </c>
      <c r="AU73" s="43">
        <f t="shared" si="47"/>
        <v>16265.97</v>
      </c>
      <c r="AV73" s="43">
        <f t="shared" si="47"/>
        <v>21464.59</v>
      </c>
      <c r="AW73" s="43">
        <f t="shared" si="47"/>
        <v>32548.07</v>
      </c>
      <c r="AX73" s="43">
        <f t="shared" si="47"/>
        <v>27401.26</v>
      </c>
      <c r="AY73" s="43">
        <f t="shared" si="47"/>
        <v>15233.16</v>
      </c>
      <c r="AZ73" s="43">
        <f t="shared" si="47"/>
        <v>10725.38</v>
      </c>
      <c r="BA73" s="43">
        <f t="shared" si="47"/>
        <v>8126.65</v>
      </c>
      <c r="BB73" s="43">
        <f t="shared" si="47"/>
        <v>15233.16</v>
      </c>
      <c r="BC73" s="43">
        <f t="shared" si="47"/>
        <v>21464.59</v>
      </c>
      <c r="BD73" s="43">
        <f t="shared" si="47"/>
        <v>8126.65</v>
      </c>
      <c r="BE73" s="43">
        <f t="shared" si="47"/>
        <v>24400.69</v>
      </c>
      <c r="BF73" s="43">
        <f t="shared" si="47"/>
        <v>61679.9</v>
      </c>
      <c r="BG73" s="43">
        <f t="shared" si="47"/>
        <v>24400.69</v>
      </c>
      <c r="BH73" s="43">
        <f t="shared" si="47"/>
        <v>20549.22</v>
      </c>
      <c r="BI73" s="43">
        <f t="shared" si="47"/>
        <v>169842.25</v>
      </c>
    </row>
    <row r="74" spans="1:61" ht="12.75" customHeight="1" x14ac:dyDescent="0.3">
      <c r="A74" s="79" t="s">
        <v>66</v>
      </c>
      <c r="B74" s="79"/>
      <c r="C74" s="81">
        <f>TRUNC(SUM(C73:H73)*24)</f>
        <v>3218292</v>
      </c>
      <c r="D74" s="81"/>
      <c r="E74" s="81"/>
      <c r="F74" s="81"/>
      <c r="G74" s="81"/>
      <c r="H74" s="81"/>
      <c r="I74" s="82">
        <f>TRUNC(SUM(I73:W73)*24)</f>
        <v>12967763</v>
      </c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4"/>
      <c r="X74" s="85">
        <f>TRUNC(SUM(X73:AD73)*24)</f>
        <v>4984841</v>
      </c>
      <c r="Y74" s="85"/>
      <c r="Z74" s="85"/>
      <c r="AA74" s="85"/>
      <c r="AB74" s="85"/>
      <c r="AC74" s="85"/>
      <c r="AD74" s="85"/>
      <c r="AE74" s="86">
        <f>TRUNC(SUM(AE73:AR73)*24)</f>
        <v>9863818</v>
      </c>
      <c r="AF74" s="87"/>
      <c r="AG74" s="87"/>
      <c r="AH74" s="87"/>
      <c r="AI74" s="87"/>
      <c r="AJ74" s="87"/>
      <c r="AK74" s="87"/>
      <c r="AL74" s="87"/>
      <c r="AM74" s="87"/>
      <c r="AN74" s="87"/>
      <c r="AO74" s="87"/>
      <c r="AP74" s="87"/>
      <c r="AQ74" s="87"/>
      <c r="AR74" s="87"/>
      <c r="AS74" s="88">
        <f>TRUNC(SUM(AS73:AT73)*24)</f>
        <v>1401063</v>
      </c>
      <c r="AT74" s="88"/>
      <c r="AU74" s="89">
        <f>TRUNC(SUM(AU73:BD73)*24)</f>
        <v>4238147</v>
      </c>
      <c r="AV74" s="90"/>
      <c r="AW74" s="90"/>
      <c r="AX74" s="90"/>
      <c r="AY74" s="90"/>
      <c r="AZ74" s="90"/>
      <c r="BA74" s="90"/>
      <c r="BB74" s="90"/>
      <c r="BC74" s="90"/>
      <c r="BD74" s="90"/>
      <c r="BE74" s="91">
        <f>TRUNC(SUM(BE73:BF73)*24)</f>
        <v>2065934</v>
      </c>
      <c r="BF74" s="91"/>
      <c r="BG74" s="93">
        <f>TRUNC(SUM(BG73:BH73)*24)</f>
        <v>1078797</v>
      </c>
      <c r="BH74" s="93"/>
      <c r="BI74" s="46">
        <f>TRUNC(SUM(BI73:BI73)*24)</f>
        <v>4076214</v>
      </c>
    </row>
    <row r="75" spans="1:61" ht="12.75" customHeight="1" x14ac:dyDescent="0.3">
      <c r="A75" s="79" t="s">
        <v>67</v>
      </c>
      <c r="B75" s="79"/>
      <c r="C75" s="44">
        <f>SUM(C73:BI73)</f>
        <v>1828953.0799999989</v>
      </c>
      <c r="D75" s="4"/>
      <c r="E75" s="4"/>
      <c r="F75" s="4"/>
      <c r="G75" s="4"/>
      <c r="H75" s="3"/>
      <c r="I75" s="3"/>
      <c r="J75" s="3"/>
      <c r="K75" s="3"/>
      <c r="L75" s="3"/>
      <c r="M75" s="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0"/>
      <c r="AG75" s="10"/>
      <c r="AK75" s="10"/>
      <c r="AM75" s="10"/>
    </row>
    <row r="76" spans="1:61" ht="12.75" customHeight="1" x14ac:dyDescent="0.3">
      <c r="A76" s="54" t="s">
        <v>140</v>
      </c>
      <c r="B76" s="53"/>
      <c r="C76" s="44">
        <f>E3</f>
        <v>366870.85</v>
      </c>
      <c r="D76" s="4"/>
      <c r="E76" s="4"/>
      <c r="F76" s="4"/>
      <c r="G76" s="4"/>
      <c r="H76" s="3"/>
      <c r="I76" s="3"/>
      <c r="J76" s="3"/>
      <c r="K76" s="3"/>
      <c r="L76" s="3"/>
      <c r="M76" s="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0"/>
      <c r="AG76" s="10"/>
      <c r="AK76" s="10"/>
      <c r="AM76" s="10"/>
    </row>
    <row r="77" spans="1:61" ht="15.75" customHeight="1" x14ac:dyDescent="0.3">
      <c r="A77" s="79" t="s">
        <v>68</v>
      </c>
      <c r="B77" s="80"/>
      <c r="C77" s="43">
        <f>(C75*24)+C76</f>
        <v>44261744.769999973</v>
      </c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</row>
    <row r="78" spans="1:61" x14ac:dyDescent="0.3"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</row>
    <row r="79" spans="1:61" x14ac:dyDescent="0.3">
      <c r="A79" s="47" t="s">
        <v>134</v>
      </c>
      <c r="B79" s="48"/>
      <c r="C79" s="49">
        <f t="shared" ref="C79:AH79" si="48">C73/C9</f>
        <v>8133.5633333333326</v>
      </c>
      <c r="D79" s="49">
        <f t="shared" si="48"/>
        <v>10732.295</v>
      </c>
      <c r="E79" s="49">
        <f t="shared" si="48"/>
        <v>22438.68</v>
      </c>
      <c r="F79" s="49">
        <f t="shared" si="48"/>
        <v>16645.939999999999</v>
      </c>
      <c r="G79" s="49">
        <f t="shared" si="48"/>
        <v>19567.060000000001</v>
      </c>
      <c r="H79" s="49">
        <f t="shared" si="48"/>
        <v>12932.64</v>
      </c>
      <c r="I79" s="49">
        <f t="shared" si="48"/>
        <v>19778.924999999999</v>
      </c>
      <c r="J79" s="49">
        <f t="shared" si="48"/>
        <v>16647.86</v>
      </c>
      <c r="K79" s="49">
        <f t="shared" si="48"/>
        <v>13021.683333333334</v>
      </c>
      <c r="L79" s="49">
        <f t="shared" si="48"/>
        <v>9204.8062499999996</v>
      </c>
      <c r="M79" s="49">
        <f t="shared" si="48"/>
        <v>28005.75</v>
      </c>
      <c r="N79" s="49">
        <f t="shared" si="48"/>
        <v>20016.11</v>
      </c>
      <c r="O79" s="49">
        <f t="shared" si="48"/>
        <v>14092.11</v>
      </c>
      <c r="P79" s="49">
        <f t="shared" si="48"/>
        <v>8967.18</v>
      </c>
      <c r="Q79" s="49">
        <f t="shared" si="48"/>
        <v>23495.68</v>
      </c>
      <c r="R79" s="49">
        <f t="shared" si="48"/>
        <v>15649.395</v>
      </c>
      <c r="S79" s="49">
        <f t="shared" si="48"/>
        <v>11944.155000000001</v>
      </c>
      <c r="T79" s="49">
        <f t="shared" si="48"/>
        <v>17628.092499999999</v>
      </c>
      <c r="U79" s="49">
        <f t="shared" si="48"/>
        <v>10672.422500000001</v>
      </c>
      <c r="V79" s="49">
        <f t="shared" si="48"/>
        <v>7635.9240000000009</v>
      </c>
      <c r="W79" s="49">
        <f t="shared" si="48"/>
        <v>28005.75</v>
      </c>
      <c r="X79" s="49">
        <f t="shared" si="48"/>
        <v>19191.706666666669</v>
      </c>
      <c r="Y79" s="49">
        <f t="shared" si="48"/>
        <v>13673.766666666668</v>
      </c>
      <c r="Z79" s="49">
        <f t="shared" si="48"/>
        <v>5826.13</v>
      </c>
      <c r="AA79" s="49">
        <f t="shared" si="48"/>
        <v>14986.756666666666</v>
      </c>
      <c r="AB79" s="49">
        <f t="shared" si="48"/>
        <v>12942.62</v>
      </c>
      <c r="AC79" s="49">
        <f t="shared" si="48"/>
        <v>13664.93</v>
      </c>
      <c r="AD79" s="49">
        <f t="shared" si="48"/>
        <v>5826.13</v>
      </c>
      <c r="AE79" s="49">
        <f t="shared" si="48"/>
        <v>19575.705000000002</v>
      </c>
      <c r="AF79" s="49">
        <f t="shared" si="48"/>
        <v>17885.623333333333</v>
      </c>
      <c r="AG79" s="49">
        <f t="shared" si="48"/>
        <v>14505.18</v>
      </c>
      <c r="AH79" s="49">
        <f t="shared" si="48"/>
        <v>17107.650000000001</v>
      </c>
      <c r="AI79" s="49">
        <f t="shared" ref="AI79:BI79" si="49">AI73/AI9</f>
        <v>15495.68</v>
      </c>
      <c r="AJ79" s="49">
        <f t="shared" si="49"/>
        <v>12584.91</v>
      </c>
      <c r="AK79" s="49">
        <f t="shared" si="49"/>
        <v>20024.174999999999</v>
      </c>
      <c r="AL79" s="49">
        <f t="shared" si="49"/>
        <v>14101.323333333334</v>
      </c>
      <c r="AM79" s="49">
        <f t="shared" si="49"/>
        <v>8971.5025000000005</v>
      </c>
      <c r="AN79" s="49">
        <f t="shared" si="49"/>
        <v>13697.17</v>
      </c>
      <c r="AO79" s="49">
        <f t="shared" si="49"/>
        <v>11469.19</v>
      </c>
      <c r="AP79" s="49">
        <f t="shared" si="49"/>
        <v>32120.89</v>
      </c>
      <c r="AQ79" s="49">
        <f t="shared" si="49"/>
        <v>23372.48</v>
      </c>
      <c r="AR79" s="49">
        <f t="shared" si="49"/>
        <v>16077.14</v>
      </c>
      <c r="AS79" s="49">
        <f t="shared" si="49"/>
        <v>16858.95</v>
      </c>
      <c r="AT79" s="49">
        <f t="shared" si="49"/>
        <v>13839.57</v>
      </c>
      <c r="AU79" s="49">
        <f t="shared" si="49"/>
        <v>8132.9849999999997</v>
      </c>
      <c r="AV79" s="49">
        <f t="shared" si="49"/>
        <v>10732.295</v>
      </c>
      <c r="AW79" s="49">
        <f t="shared" si="49"/>
        <v>8137.0174999999999</v>
      </c>
      <c r="AX79" s="49">
        <f t="shared" si="49"/>
        <v>6850.3149999999996</v>
      </c>
      <c r="AY79" s="49">
        <f t="shared" si="49"/>
        <v>15233.16</v>
      </c>
      <c r="AZ79" s="49">
        <f t="shared" si="49"/>
        <v>10725.38</v>
      </c>
      <c r="BA79" s="49">
        <f t="shared" si="49"/>
        <v>8126.65</v>
      </c>
      <c r="BB79" s="49">
        <f t="shared" si="49"/>
        <v>15233.16</v>
      </c>
      <c r="BC79" s="49">
        <f t="shared" si="49"/>
        <v>10732.295</v>
      </c>
      <c r="BD79" s="49">
        <f t="shared" si="49"/>
        <v>8126.65</v>
      </c>
      <c r="BE79" s="49">
        <f t="shared" si="49"/>
        <v>8133.5633333333326</v>
      </c>
      <c r="BF79" s="49">
        <f t="shared" si="49"/>
        <v>6853.3222222222221</v>
      </c>
      <c r="BG79" s="49">
        <f t="shared" si="49"/>
        <v>8133.5633333333326</v>
      </c>
      <c r="BH79" s="49">
        <f t="shared" si="49"/>
        <v>6849.7400000000007</v>
      </c>
      <c r="BI79" s="49">
        <f t="shared" si="49"/>
        <v>28307.041666666668</v>
      </c>
    </row>
    <row r="80" spans="1:61" x14ac:dyDescent="0.3">
      <c r="A80" s="47" t="s">
        <v>135</v>
      </c>
      <c r="B80" s="50"/>
      <c r="C80" s="51">
        <f t="shared" ref="C80:AH80" si="50">C79/C8</f>
        <v>2.324871611643085</v>
      </c>
      <c r="D80" s="51">
        <f t="shared" si="50"/>
        <v>2.154101753019714</v>
      </c>
      <c r="E80" s="51">
        <f t="shared" si="50"/>
        <v>2.0468821979188805</v>
      </c>
      <c r="F80" s="51">
        <f t="shared" si="50"/>
        <v>2.0807424999999999</v>
      </c>
      <c r="G80" s="51">
        <f t="shared" si="50"/>
        <v>2.0605472801849194</v>
      </c>
      <c r="H80" s="51">
        <f t="shared" si="50"/>
        <v>2.1165899907203283</v>
      </c>
      <c r="I80" s="51">
        <f t="shared" si="50"/>
        <v>2.0603046875</v>
      </c>
      <c r="J80" s="51">
        <f t="shared" si="50"/>
        <v>2.0809825000000002</v>
      </c>
      <c r="K80" s="51">
        <f t="shared" si="50"/>
        <v>2.1173468834688349</v>
      </c>
      <c r="L80" s="51">
        <f t="shared" si="50"/>
        <v>2.1916205357142857</v>
      </c>
      <c r="M80" s="51">
        <f t="shared" si="50"/>
        <v>2.0294021739130437</v>
      </c>
      <c r="N80" s="51">
        <f t="shared" si="50"/>
        <v>2.0579028752495772</v>
      </c>
      <c r="O80" s="51">
        <f t="shared" si="50"/>
        <v>2.1031022456097412</v>
      </c>
      <c r="P80" s="51">
        <f t="shared" si="50"/>
        <v>2.1968851748138678</v>
      </c>
      <c r="Q80" s="51">
        <f t="shared" si="50"/>
        <v>2.0431026086956523</v>
      </c>
      <c r="R80" s="51">
        <f t="shared" si="50"/>
        <v>2.0887499449429612</v>
      </c>
      <c r="S80" s="51">
        <f t="shared" si="50"/>
        <v>2.1328848214285716</v>
      </c>
      <c r="T80" s="51">
        <f t="shared" si="50"/>
        <v>2.0738932352941175</v>
      </c>
      <c r="U80" s="51">
        <f t="shared" si="50"/>
        <v>2.1560449494949494</v>
      </c>
      <c r="V80" s="51">
        <f t="shared" si="50"/>
        <v>2.2458600000000004</v>
      </c>
      <c r="W80" s="51">
        <f t="shared" si="50"/>
        <v>2.0294021739130437</v>
      </c>
      <c r="X80" s="51">
        <f t="shared" si="50"/>
        <v>2.0637686146522789</v>
      </c>
      <c r="Y80" s="51">
        <f t="shared" si="50"/>
        <v>2.1092572996397618</v>
      </c>
      <c r="Z80" s="51">
        <f t="shared" si="50"/>
        <v>2.5015800908552244</v>
      </c>
      <c r="AA80" s="51">
        <f t="shared" si="50"/>
        <v>2.0952879605551358</v>
      </c>
      <c r="AB80" s="51">
        <f t="shared" si="50"/>
        <v>2.1182233438568412</v>
      </c>
      <c r="AC80" s="51">
        <f t="shared" si="50"/>
        <v>2.1078941928875756</v>
      </c>
      <c r="AD80" s="51">
        <f t="shared" si="50"/>
        <v>2.5015800908552244</v>
      </c>
      <c r="AE80" s="51">
        <f t="shared" si="50"/>
        <v>2.0614576587107276</v>
      </c>
      <c r="AF80" s="51">
        <f t="shared" si="50"/>
        <v>2.0718290112366402</v>
      </c>
      <c r="AG80" s="51">
        <f t="shared" si="50"/>
        <v>2.1003066800652164</v>
      </c>
      <c r="AH80" s="51">
        <f t="shared" si="50"/>
        <v>2.075805835138234</v>
      </c>
      <c r="AI80" s="51">
        <f t="shared" ref="AI80:BI80" si="51">AI79/AI8</f>
        <v>2.0891267711970665</v>
      </c>
      <c r="AJ80" s="51">
        <f t="shared" si="51"/>
        <v>2.1208711390937403</v>
      </c>
      <c r="AK80" s="51">
        <f t="shared" si="51"/>
        <v>2.0587320566783807</v>
      </c>
      <c r="AL80" s="51">
        <f t="shared" si="51"/>
        <v>2.1044772406972676</v>
      </c>
      <c r="AM80" s="51">
        <f t="shared" si="51"/>
        <v>2.1979441516792959</v>
      </c>
      <c r="AN80" s="51">
        <f t="shared" si="51"/>
        <v>2.1064921044051701</v>
      </c>
      <c r="AO80" s="51">
        <f t="shared" si="51"/>
        <v>2.1383181229200265</v>
      </c>
      <c r="AP80" s="51">
        <f t="shared" si="51"/>
        <v>2.019968330390248</v>
      </c>
      <c r="AQ80" s="51">
        <f t="shared" si="51"/>
        <v>2.0432293410519633</v>
      </c>
      <c r="AR80" s="51">
        <f t="shared" si="51"/>
        <v>2.0841400874250069</v>
      </c>
      <c r="AS80" s="51">
        <f t="shared" si="51"/>
        <v>2.0776607976693255</v>
      </c>
      <c r="AT80" s="51">
        <f t="shared" si="51"/>
        <v>2.1073679466076261</v>
      </c>
      <c r="AU80" s="51">
        <f t="shared" si="51"/>
        <v>2.3247063027011574</v>
      </c>
      <c r="AV80" s="51">
        <f t="shared" si="51"/>
        <v>2.154101753019714</v>
      </c>
      <c r="AW80" s="51">
        <f t="shared" si="51"/>
        <v>2.3258589395455194</v>
      </c>
      <c r="AX80" s="51">
        <f t="shared" si="51"/>
        <v>2.4094188115956303</v>
      </c>
      <c r="AY80" s="51">
        <f t="shared" si="51"/>
        <v>2.091527569347285</v>
      </c>
      <c r="AZ80" s="51">
        <f t="shared" si="51"/>
        <v>2.1527138286640999</v>
      </c>
      <c r="BA80" s="51">
        <f t="shared" si="51"/>
        <v>2.3228955266542801</v>
      </c>
      <c r="BB80" s="51">
        <f t="shared" si="51"/>
        <v>2.091527569347285</v>
      </c>
      <c r="BC80" s="51">
        <f t="shared" si="51"/>
        <v>2.154101753019714</v>
      </c>
      <c r="BD80" s="51">
        <f t="shared" si="51"/>
        <v>2.3228955266542801</v>
      </c>
      <c r="BE80" s="51">
        <f t="shared" si="51"/>
        <v>2.324871611643085</v>
      </c>
      <c r="BF80" s="51">
        <f t="shared" si="51"/>
        <v>2.4104765232180694</v>
      </c>
      <c r="BG80" s="51">
        <f t="shared" si="51"/>
        <v>2.324871611643085</v>
      </c>
      <c r="BH80" s="51">
        <f t="shared" si="51"/>
        <v>2.4092165704115875</v>
      </c>
      <c r="BI80" s="51">
        <f t="shared" si="51"/>
        <v>2.0292338907200818</v>
      </c>
    </row>
    <row r="81" spans="1:39" x14ac:dyDescent="0.3">
      <c r="B81" s="1"/>
      <c r="C81" s="1"/>
      <c r="D81" s="1"/>
      <c r="E81" s="1"/>
      <c r="F81" s="1"/>
      <c r="G81" s="1"/>
    </row>
    <row r="82" spans="1:39" x14ac:dyDescent="0.3">
      <c r="A82" s="47" t="s">
        <v>136</v>
      </c>
      <c r="B82" s="47"/>
      <c r="C82" s="51">
        <f>AVERAGE(C80:BI80)</f>
        <v>2.1558467254233635</v>
      </c>
      <c r="D82" s="1"/>
      <c r="E82" s="1"/>
      <c r="F82" s="1"/>
      <c r="G82" s="1"/>
    </row>
    <row r="83" spans="1:39" x14ac:dyDescent="0.3">
      <c r="B83" s="1"/>
      <c r="C83" s="1"/>
      <c r="D83" s="1"/>
      <c r="E83" s="1"/>
      <c r="F83" s="1"/>
      <c r="G83" s="1"/>
    </row>
    <row r="84" spans="1:39" x14ac:dyDescent="0.3">
      <c r="B84" s="1"/>
      <c r="C84" s="1"/>
      <c r="D84" s="1"/>
      <c r="E84" s="1"/>
      <c r="F84" s="1"/>
      <c r="G84" s="1"/>
    </row>
    <row r="85" spans="1:39" x14ac:dyDescent="0.3">
      <c r="B85" s="1"/>
      <c r="C85" s="1"/>
      <c r="D85" s="1"/>
      <c r="E85" s="1"/>
      <c r="F85" s="1"/>
      <c r="G85" s="1"/>
    </row>
    <row r="88" spans="1:39" x14ac:dyDescent="0.3">
      <c r="G88" s="1"/>
    </row>
    <row r="94" spans="1:39" x14ac:dyDescent="0.3">
      <c r="I94" s="11"/>
      <c r="U94" s="11"/>
      <c r="AM94" s="11"/>
    </row>
    <row r="95" spans="1:39" x14ac:dyDescent="0.3">
      <c r="I95" s="11"/>
      <c r="U95" s="11"/>
      <c r="AM95" s="11"/>
    </row>
    <row r="96" spans="1:39" x14ac:dyDescent="0.3">
      <c r="I96" s="11"/>
      <c r="AM96" s="11"/>
    </row>
    <row r="97" spans="9:9" x14ac:dyDescent="0.3">
      <c r="I97" s="11"/>
    </row>
    <row r="98" spans="9:9" x14ac:dyDescent="0.3">
      <c r="I98" s="11"/>
    </row>
  </sheetData>
  <mergeCells count="35">
    <mergeCell ref="A77:B77"/>
    <mergeCell ref="BG6:BH6"/>
    <mergeCell ref="A73:B73"/>
    <mergeCell ref="A74:B74"/>
    <mergeCell ref="C74:H74"/>
    <mergeCell ref="I74:W74"/>
    <mergeCell ref="X74:AD74"/>
    <mergeCell ref="AE74:AR74"/>
    <mergeCell ref="AS74:AT74"/>
    <mergeCell ref="AU74:BD74"/>
    <mergeCell ref="BE74:BF74"/>
    <mergeCell ref="AE6:AR6"/>
    <mergeCell ref="AS6:AT6"/>
    <mergeCell ref="BE6:BF6"/>
    <mergeCell ref="BG74:BH74"/>
    <mergeCell ref="A75:B75"/>
    <mergeCell ref="BE5:BF5"/>
    <mergeCell ref="BG5:BH5"/>
    <mergeCell ref="X6:Z6"/>
    <mergeCell ref="AC6:AD6"/>
    <mergeCell ref="AY6:BA6"/>
    <mergeCell ref="AE5:AR5"/>
    <mergeCell ref="AS5:AT5"/>
    <mergeCell ref="AU5:BD5"/>
    <mergeCell ref="BB6:BD6"/>
    <mergeCell ref="AV6:AX6"/>
    <mergeCell ref="C5:H5"/>
    <mergeCell ref="I5:W5"/>
    <mergeCell ref="X5:AD5"/>
    <mergeCell ref="C6:D6"/>
    <mergeCell ref="E6:F6"/>
    <mergeCell ref="G6:H6"/>
    <mergeCell ref="I6:M6"/>
    <mergeCell ref="N6:W6"/>
    <mergeCell ref="AA6:AB6"/>
  </mergeCells>
  <pageMargins left="0.511811024" right="0.511811024" top="0.78740157499999996" bottom="0.78740157499999996" header="0.31496062000000002" footer="0.31496062000000002"/>
  <pageSetup paperSize="9" orientation="portrait" r:id="rId1"/>
  <ignoredErrors>
    <ignoredError sqref="BA50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96a96521-a374-442d-baa0-92e79751c70b">
      <Terms xmlns="http://schemas.microsoft.com/office/infopath/2007/PartnerControls"/>
    </lcf76f155ced4ddcb4097134ff3c332f>
    <_ip_UnifiedCompliancePolicyProperties xmlns="http://schemas.microsoft.com/sharepoint/v3" xsi:nil="true"/>
    <TaxCatchAll xmlns="a330e136-830d-4384-9a61-65d21fcf1ac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6878109DDFB89479BD170E5EE4EF38B" ma:contentTypeVersion="17" ma:contentTypeDescription="Crie um novo documento." ma:contentTypeScope="" ma:versionID="081485fbd2f454b3fc0aa6d609f690c3">
  <xsd:schema xmlns:xsd="http://www.w3.org/2001/XMLSchema" xmlns:xs="http://www.w3.org/2001/XMLSchema" xmlns:p="http://schemas.microsoft.com/office/2006/metadata/properties" xmlns:ns1="http://schemas.microsoft.com/sharepoint/v3" xmlns:ns2="96a96521-a374-442d-baa0-92e79751c70b" xmlns:ns3="a330e136-830d-4384-9a61-65d21fcf1acb" targetNamespace="http://schemas.microsoft.com/office/2006/metadata/properties" ma:root="true" ma:fieldsID="3de8f92859ca70a31b256977ab9cdee6" ns1:_="" ns2:_="" ns3:_="">
    <xsd:import namespace="http://schemas.microsoft.com/sharepoint/v3"/>
    <xsd:import namespace="96a96521-a374-442d-baa0-92e79751c70b"/>
    <xsd:import namespace="a330e136-830d-4384-9a61-65d21fcf1a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7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8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96521-a374-442d-baa0-92e79751c7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30e136-830d-4384-9a61-65d21fcf1acb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f204232-9ee5-4912-a91f-7a094f61ec91}" ma:internalName="TaxCatchAll" ma:showField="CatchAllData" ma:web="a330e136-830d-4384-9a61-65d21fcf1a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042B74-935F-4AE4-8467-1EE0B14D362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DF8E923-C029-4769-89C7-C8FA9925FF12}">
  <ds:schemaRefs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sharepoint/v3"/>
    <ds:schemaRef ds:uri="http://schemas.microsoft.com/office/2006/metadata/properties"/>
    <ds:schemaRef ds:uri="http://schemas.microsoft.com/office/infopath/2007/PartnerControls"/>
    <ds:schemaRef ds:uri="http://purl.org/dc/dcmitype/"/>
    <ds:schemaRef ds:uri="96a96521-a374-442d-baa0-92e79751c70b"/>
    <ds:schemaRef ds:uri="http://schemas.openxmlformats.org/package/2006/metadata/core-properties"/>
    <ds:schemaRef ds:uri="a330e136-830d-4384-9a61-65d21fcf1acb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E5F8C5E-6E92-442C-998A-E76DE331D3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6a96521-a374-442d-baa0-92e79751c70b"/>
    <ds:schemaRef ds:uri="a330e136-830d-4384-9a61-65d21fcf1a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Custos Finais (estimados)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Raquel Metaxa Rocha de Oliveira</dc:creator>
  <cp:keywords/>
  <dc:description/>
  <cp:lastModifiedBy>Adriana Hidalgo da Silva de Abreu</cp:lastModifiedBy>
  <cp:revision/>
  <dcterms:created xsi:type="dcterms:W3CDTF">2023-09-08T13:01:38Z</dcterms:created>
  <dcterms:modified xsi:type="dcterms:W3CDTF">2024-07-02T21:20:28Z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2023-12-05T22:21:25Z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205dc6dc-d9b9-4a7a-b3d4-7f207ab70b4c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0x010100F6878109DDFB89479BD170E5EE4EF38B</vt:lpwstr>
  </property>
  <property fmtid="{D5CDD505-2E9C-101B-9397-08002B2CF9AE}" pid="10" name="Order">
    <vt:r8>32142200</vt:r8>
  </property>
  <property fmtid="{D5CDD505-2E9C-101B-9397-08002B2CF9AE}" pid="11" name="MediaServiceImageTags">
    <vt:lpwstr/>
  </property>
</Properties>
</file>